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5.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0.xml" ContentType="application/vnd.openxmlformats-officedocument.spreadsheetml.worksheet+xml"/>
  <Override PartName="/xl/drawings/drawing6.xml" ContentType="application/vnd.openxmlformats-officedocument.drawing+xml"/>
  <Override PartName="/xl/worksheets/sheet19.xml" ContentType="application/vnd.openxmlformats-officedocument.spreadsheetml.worksheet+xml"/>
  <Override PartName="/xl/drawings/drawing7.xml" ContentType="application/vnd.openxmlformats-officedocument.drawing+xml"/>
  <Override PartName="/xl/worksheets/sheet18.xml" ContentType="application/vnd.openxmlformats-officedocument.spreadsheetml.worksheet+xml"/>
  <Override PartName="/xl/drawings/drawing8.xml" ContentType="application/vnd.openxmlformats-officedocument.drawing+xml"/>
  <Override PartName="/xl/drawings/drawing5.xml" ContentType="application/vnd.openxmlformats-officedocument.drawing+xml"/>
  <Override PartName="/xl/worksheets/sheet21.xml" ContentType="application/vnd.openxmlformats-officedocument.spreadsheetml.worksheet+xml"/>
  <Override PartName="/xl/drawings/drawing4.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23.xml" ContentType="application/vnd.openxmlformats-officedocument.spreadsheetml.worksheet+xml"/>
  <Override PartName="/xl/drawings/drawing3.xml" ContentType="application/vnd.openxmlformats-officedocument.drawing+xml"/>
  <Override PartName="/xl/worksheets/sheet22.xml" ContentType="application/vnd.openxmlformats-officedocument.spreadsheetml.worksheet+xml"/>
  <Override PartName="/xl/theme/theme1.xml" ContentType="application/vnd.openxmlformats-officedocument.theme+xml"/>
  <Override PartName="/xl/worksheets/sheet17.xml" ContentType="application/vnd.openxmlformats-officedocument.spreadsheetml.worksheet+xml"/>
  <Override PartName="/xl/ink/ink1.xml" ContentType="application/inkml+xml"/>
  <Override PartName="/xl/worksheets/sheet8.xml" ContentType="application/vnd.openxmlformats-officedocument.spreadsheetml.worksheet+xml"/>
  <Override PartName="/xl/worksheets/sheet7.xml" ContentType="application/vnd.openxmlformats-officedocument.spreadsheetml.worksheet+xml"/>
  <Override PartName="/xl/drawings/drawing12.xml" ContentType="application/vnd.openxmlformats-officedocument.drawing+xml"/>
  <Override PartName="/xl/drawings/drawing13.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14.xml" ContentType="application/vnd.openxmlformats-officedocument.drawing+xml"/>
  <Override PartName="/xl/drawings/drawing9.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drawings/drawing10.xml" ContentType="application/vnd.openxmlformats-officedocument.drawing+xml"/>
  <Override PartName="/xl/externalLinks/externalLink4.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le\Desktop\30-09-2021 INFORME\CNV\"/>
    </mc:Choice>
  </mc:AlternateContent>
  <bookViews>
    <workbookView xWindow="0" yWindow="0" windowWidth="23040" windowHeight="8616" tabRatio="962" firstSheet="2" activeTab="21"/>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98" r:id="rId19"/>
    <sheet name="14" sheetId="95" r:id="rId20"/>
    <sheet name="15" sheetId="96" r:id="rId21"/>
    <sheet name="16" sheetId="102" r:id="rId22"/>
    <sheet name="17" sheetId="100" r:id="rId23"/>
  </sheets>
  <externalReferences>
    <externalReference r:id="rId24"/>
    <externalReference r:id="rId25"/>
    <externalReference r:id="rId26"/>
    <externalReference r:id="rId27"/>
    <externalReference r:id="rId28"/>
  </externalReferences>
  <definedNames>
    <definedName name="_xlnm._FilterDatabase" localSheetId="4" hidden="1">'EEPN '!$B$27:$D$27</definedName>
    <definedName name="_MON_1016260604" localSheetId="7">'2'!#REF!</definedName>
    <definedName name="_MON_1633873615" localSheetId="15">'10'!$A$34</definedName>
    <definedName name="ARA_Threshold" localSheetId="22">#REF!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'3'!$A$6:$D$69</definedName>
    <definedName name="_xlnm.Print_Area" localSheetId="4">'EEPN '!$A$1:$S$42</definedName>
    <definedName name="_xlnm.Print_Area" localSheetId="5">EFE!$A$7:$F$46</definedName>
    <definedName name="_xlnm.Print_Area" localSheetId="2">'ER '!$A$7:$D$44</definedName>
    <definedName name="_xlnm.Print_Area" localSheetId="1">'ESF '!#REF!</definedName>
    <definedName name="ARP_Threshold" localSheetId="22">'[2]Balance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2">'[3]Estado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2">'[3]Estado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2">[3]Razones!#REF!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2">'[3]Balance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2">'[3]Estado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2">'[2]Balance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2">'[2]Balance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2">'[3]Estado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2">'[3]Estado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2">'[3]Estado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2">'[3]Estado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2">'[3]Estado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2">[3]Razones!#REF!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2">'[3]Balance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2">'[3]Estado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2">'[2]Balance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2">'[2]Balance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2">'[3]Estado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2">'[3]Estado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2">'[3]Estado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2">'[3]Estado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2">'[3]Estado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2">[3]Razones!#REF!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2">'[3]Balance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2">'[3]Estado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2">'[2]Balance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2">'[2]Balance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2">'[3]Estado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2">'[3]Estado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2">'[3]Estado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2">#REF!</definedName>
    <definedName name="TextRefCopy1" localSheetId="5">#REF!</definedName>
    <definedName name="TextRefCopy1" localSheetId="2">#REF!</definedName>
    <definedName name="TextRefCopy1" localSheetId="1">#REF!</definedName>
    <definedName name="TextRefCopy1">#REF!</definedName>
    <definedName name="TextRefCopy2" localSheetId="22">#REF!</definedName>
    <definedName name="TextRefCopy2" localSheetId="5">#REF!</definedName>
    <definedName name="TextRefCopy2" localSheetId="2">#REF!</definedName>
    <definedName name="TextRefCopy2" localSheetId="1">#REF!</definedName>
    <definedName name="TextRefCopy2">#REF!</definedName>
    <definedName name="TextRefCopy3" localSheetId="22">#REF!</definedName>
    <definedName name="TextRefCopy3" localSheetId="5">#REF!</definedName>
    <definedName name="TextRefCopy3" localSheetId="2">#REF!</definedName>
    <definedName name="TextRefCopy3" localSheetId="1">#REF!</definedName>
    <definedName name="TextRefCopy3">#REF!</definedName>
    <definedName name="TextRefCopy34" localSheetId="22">[5]BG!#REF!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2">#REF!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2">#REF!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2">#REF!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2">#REF!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2">#REF!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2">#REF!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E31" i="102" l="1"/>
  <c r="D31" i="102"/>
  <c r="D29" i="102" l="1"/>
  <c r="D13" i="76" s="1"/>
  <c r="E29" i="102"/>
  <c r="E13" i="76" s="1"/>
  <c r="D24" i="106" l="1"/>
  <c r="C15" i="96"/>
  <c r="F40" i="75" l="1"/>
  <c r="J22" i="77"/>
  <c r="F41" i="75" s="1"/>
  <c r="F22" i="77"/>
  <c r="S16" i="77"/>
  <c r="E34" i="78"/>
  <c r="S33" i="77" l="1"/>
  <c r="P41" i="77"/>
  <c r="L41" i="77"/>
  <c r="J41" i="77"/>
  <c r="H41" i="77"/>
  <c r="F41" i="77"/>
  <c r="N31" i="77"/>
  <c r="N41" i="77" s="1"/>
  <c r="S37" i="77"/>
  <c r="D31" i="77" l="1"/>
  <c r="D41" i="77" s="1"/>
  <c r="F22" i="75"/>
  <c r="F24" i="106"/>
  <c r="E20" i="106"/>
  <c r="E23" i="106"/>
  <c r="E22" i="106"/>
  <c r="E21" i="106"/>
  <c r="S18" i="77" l="1"/>
  <c r="S14" i="77" l="1"/>
  <c r="P12" i="77"/>
  <c r="N12" i="77"/>
  <c r="N22" i="77" s="1"/>
  <c r="F44" i="75" s="1"/>
  <c r="H12" i="77"/>
  <c r="H22" i="77" s="1"/>
  <c r="F42" i="75" s="1"/>
  <c r="D34" i="78" l="1"/>
  <c r="E14" i="76" l="1"/>
  <c r="E44" i="102" l="1"/>
  <c r="F23" i="75" l="1"/>
  <c r="B17" i="95" l="1"/>
  <c r="B22" i="95"/>
  <c r="D22" i="95"/>
  <c r="B21" i="95"/>
  <c r="D21" i="95"/>
  <c r="B16" i="95"/>
  <c r="D16" i="95"/>
  <c r="B15" i="95"/>
  <c r="D15" i="95"/>
  <c r="B23" i="95" l="1"/>
  <c r="D23" i="95"/>
  <c r="B18" i="95"/>
  <c r="D25" i="81" l="1"/>
  <c r="D20" i="103" l="1"/>
  <c r="L12" i="77"/>
  <c r="L22" i="77" s="1"/>
  <c r="F43" i="75" s="1"/>
  <c r="S27" i="77"/>
  <c r="E25" i="81" l="1"/>
  <c r="D30" i="76" l="1"/>
  <c r="D38" i="81" l="1"/>
  <c r="E38" i="81"/>
  <c r="B17" i="80" l="1"/>
  <c r="C17" i="80"/>
  <c r="E30" i="76" l="1"/>
  <c r="D44" i="102" l="1"/>
  <c r="D14" i="76" l="1"/>
  <c r="B68" i="82" l="1"/>
  <c r="C68" i="82"/>
  <c r="C62" i="82"/>
  <c r="B39" i="82"/>
  <c r="C39" i="82"/>
  <c r="B31" i="82"/>
  <c r="C31" i="82"/>
  <c r="B20" i="82"/>
  <c r="F33" i="75" s="1"/>
  <c r="C20" i="82"/>
  <c r="G33" i="75" s="1"/>
  <c r="B15" i="82"/>
  <c r="C15" i="82"/>
  <c r="G28" i="75" s="1"/>
  <c r="F28" i="75" l="1"/>
  <c r="B23" i="80"/>
  <c r="F19" i="75" s="1"/>
  <c r="C23" i="80"/>
  <c r="G19" i="75" s="1"/>
  <c r="G13" i="75"/>
  <c r="F13" i="75" l="1"/>
  <c r="B15" i="96"/>
  <c r="C36" i="87" l="1"/>
  <c r="B36" i="87"/>
  <c r="B19" i="86" l="1"/>
  <c r="F30" i="75" s="1"/>
  <c r="B62" i="82"/>
  <c r="C77" i="82"/>
  <c r="B77" i="82"/>
  <c r="B29" i="87"/>
  <c r="C29" i="87"/>
  <c r="S39" i="77" l="1"/>
  <c r="S35" i="77"/>
  <c r="S29" i="77"/>
  <c r="S41" i="77" s="1"/>
  <c r="E17" i="76"/>
  <c r="D17" i="76"/>
  <c r="D24" i="76" s="1"/>
  <c r="D35" i="76" s="1"/>
  <c r="E24" i="76" l="1"/>
  <c r="E35" i="76" s="1"/>
  <c r="E39" i="76" s="1"/>
  <c r="D39" i="76"/>
  <c r="B24" i="86"/>
  <c r="F35" i="75" s="1"/>
  <c r="F36" i="75" s="1"/>
  <c r="C24" i="86"/>
  <c r="G35" i="75" s="1"/>
  <c r="G36" i="75" s="1"/>
  <c r="C19" i="86"/>
  <c r="G30" i="75" s="1"/>
  <c r="B16" i="84"/>
  <c r="F29" i="75" s="1"/>
  <c r="C16" i="84"/>
  <c r="G29" i="75" s="1"/>
  <c r="B25" i="87"/>
  <c r="B38" i="87" s="1"/>
  <c r="F21" i="75" s="1"/>
  <c r="C25" i="87"/>
  <c r="C38" i="87" s="1"/>
  <c r="G21" i="75" s="1"/>
  <c r="C14" i="83"/>
  <c r="F15" i="75" s="1"/>
  <c r="D14" i="83"/>
  <c r="G15" i="75" s="1"/>
  <c r="F20" i="75"/>
  <c r="G20" i="75"/>
  <c r="F14" i="75"/>
  <c r="C17" i="79"/>
  <c r="D17" i="79"/>
  <c r="G12" i="75" s="1"/>
  <c r="D39" i="78" s="1"/>
  <c r="E14" i="103" l="1"/>
  <c r="E23" i="103" s="1"/>
  <c r="E43" i="76"/>
  <c r="D43" i="76"/>
  <c r="P20" i="77"/>
  <c r="F12" i="75"/>
  <c r="D14" i="103"/>
  <c r="D23" i="103" s="1"/>
  <c r="G14" i="75"/>
  <c r="D28" i="78"/>
  <c r="E28" i="78"/>
  <c r="D20" i="78"/>
  <c r="D24" i="78" s="1"/>
  <c r="E20" i="78"/>
  <c r="E24" i="78" s="1"/>
  <c r="P22" i="77" l="1"/>
  <c r="F45" i="75"/>
  <c r="S20" i="77"/>
  <c r="E38" i="78"/>
  <c r="E41" i="78" s="1"/>
  <c r="D38" i="78"/>
  <c r="D41" i="78" s="1"/>
  <c r="F31" i="75"/>
  <c r="F37" i="75" s="1"/>
  <c r="G31" i="75"/>
  <c r="F24" i="75"/>
  <c r="F17" i="75"/>
  <c r="G17" i="75"/>
  <c r="G37" i="75" l="1"/>
  <c r="F25" i="75" l="1"/>
  <c r="D12" i="77" l="1"/>
  <c r="D22" i="77" s="1"/>
  <c r="F39" i="75" s="1"/>
  <c r="S12" i="77" l="1"/>
  <c r="S22" i="77" s="1"/>
  <c r="G46" i="75"/>
  <c r="G47" i="75" s="1"/>
  <c r="D17" i="95"/>
  <c r="D18" i="95" s="1"/>
  <c r="G23" i="75"/>
  <c r="G24" i="75" s="1"/>
  <c r="G25" i="75" s="1"/>
  <c r="F46" i="75"/>
  <c r="F47" i="75" s="1"/>
  <c r="F49" i="75" s="1"/>
  <c r="G49" i="75" l="1"/>
</calcChain>
</file>

<file path=xl/sharedStrings.xml><?xml version="1.0" encoding="utf-8"?>
<sst xmlns="http://schemas.openxmlformats.org/spreadsheetml/2006/main" count="564" uniqueCount="464">
  <si>
    <t>Resultados acumulados</t>
  </si>
  <si>
    <t>Asignación a Reserva legal</t>
  </si>
  <si>
    <t>Resultado neto distribuible</t>
  </si>
  <si>
    <t>Efectivo generado por las operaciones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</si>
  <si>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</si>
  <si>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</si>
  <si>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</si>
  <si>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</si>
  <si>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</si>
  <si>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</si>
  <si>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</si>
  <si>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</si>
  <si>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</si>
  <si>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</si>
  <si>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</si>
  <si>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</si>
  <si>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</si>
  <si>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</si>
  <si>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</si>
  <si>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</si>
  <si>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</si>
  <si>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Reservas especiales</t>
  </si>
  <si>
    <t xml:space="preserve"> </t>
  </si>
  <si>
    <t xml:space="preserve">Gastos de Depreciación </t>
  </si>
  <si>
    <t>TOTAL</t>
  </si>
  <si>
    <t>Saldos al 31 de diciembre de 2019</t>
  </si>
  <si>
    <t>Reserva Legal</t>
  </si>
  <si>
    <t>Efectivo y equivalentes de efectivo al final del año</t>
  </si>
  <si>
    <t>Efectivo y equivalentes de efectivo al inicio del año</t>
  </si>
  <si>
    <t>Adquisición de propiedad, planta y equipo</t>
  </si>
  <si>
    <t>Ajuste de conversión</t>
  </si>
  <si>
    <t>Variación neta de efectivo y equivalentes de efectivo</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</si>
  <si>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</si>
  <si>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</si>
  <si>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</si>
  <si>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</si>
  <si>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</si>
  <si>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</si>
  <si>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</si>
  <si>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</si>
  <si>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</si>
  <si>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</si>
  <si>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</si>
  <si>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</si>
  <si>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Bancos - Moneda guaraníes</t>
  </si>
  <si>
    <t>Clientes del exterior</t>
  </si>
  <si>
    <t>Banco Nacional de Fomento</t>
  </si>
  <si>
    <t>Banco Atlas S.A.E.C.A.</t>
  </si>
  <si>
    <t>Concepto</t>
  </si>
  <si>
    <t>Total de deudas financieras corriente</t>
  </si>
  <si>
    <t>Total de deudas financieras no corriente</t>
  </si>
  <si>
    <t>Total de deudas comerciales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</si>
  <si>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</si>
  <si>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</si>
  <si>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</si>
  <si>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</si>
  <si>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</si>
  <si>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</si>
  <si>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</si>
  <si>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</si>
  <si>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</si>
  <si>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</si>
  <si>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</si>
  <si>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</si>
  <si>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</si>
  <si>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 xml:space="preserve">Sub total </t>
  </si>
  <si>
    <t>Sub total fideicomiso</t>
  </si>
  <si>
    <t>Gastos de salarios y otros beneficios al personal</t>
  </si>
  <si>
    <t xml:space="preserve">Gastos de administración </t>
  </si>
  <si>
    <t>La Sociedad se dedica principalmente a la compra y procesamiento de ganado vacuno, y a la comercialización de carnes tanto en el mercado local como en el exterior.</t>
  </si>
  <si>
    <r>
      <t xml:space="preserve">e. </t>
    </r>
    <r>
      <rPr>
        <b/>
        <sz val="7"/>
        <rFont val="Times New Roman"/>
        <family val="1"/>
      </rPr>
      <t xml:space="preserve">  </t>
    </r>
    <r>
      <rPr>
        <b/>
        <sz val="10"/>
        <rFont val="Arial"/>
        <family val="2"/>
      </rPr>
      <t>Moneda extranjera</t>
    </r>
  </si>
  <si>
    <t>INDICE</t>
  </si>
  <si>
    <t>Nota 1</t>
  </si>
  <si>
    <t>Nota 2</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</si>
  <si>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</si>
  <si>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</si>
  <si>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</si>
  <si>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</si>
  <si>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</si>
  <si>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</si>
  <si>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</si>
  <si>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</si>
  <si>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</si>
  <si>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</si>
  <si>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</si>
  <si>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</si>
  <si>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</si>
  <si>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</si>
  <si>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</si>
  <si>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</si>
  <si>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</si>
  <si>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</si>
  <si>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</si>
  <si>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</si>
  <si>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</si>
  <si>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Efectivo y equivalentes de efectivo</t>
  </si>
  <si>
    <t>Inventarios</t>
  </si>
  <si>
    <t>Propiedad, Planta y Equipo</t>
  </si>
  <si>
    <t>Partes Relacionadas</t>
  </si>
  <si>
    <t>Patrimonio neto</t>
  </si>
  <si>
    <t>Saldos al 31 de diciembre de 2020</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</si>
  <si>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</si>
  <si>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</si>
  <si>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</si>
  <si>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</si>
  <si>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</si>
  <si>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</si>
  <si>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</si>
  <si>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</si>
  <si>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Activos por derecho a uso </t>
  </si>
  <si>
    <t>Total</t>
  </si>
  <si>
    <t>Corriente</t>
  </si>
  <si>
    <t xml:space="preserve">Bonos emitidos </t>
  </si>
  <si>
    <t>Intereses a pagar por bonos emitidos</t>
  </si>
  <si>
    <t>No Corriente</t>
  </si>
  <si>
    <t>Total de bonos locales corriente</t>
  </si>
  <si>
    <t xml:space="preserve">Banco Continental S.A.E.C.A. </t>
  </si>
  <si>
    <t>Banco Itapua S.A.E.C.A.</t>
  </si>
  <si>
    <t>Total de bonos internacionales corriente</t>
  </si>
  <si>
    <t>Total de bonos internacionales no corriente</t>
  </si>
  <si>
    <t>Cheques emitidos</t>
  </si>
  <si>
    <t>Deudas diversas</t>
  </si>
  <si>
    <t>Otras deudas</t>
  </si>
  <si>
    <t xml:space="preserve">En esta nota se presenta información respecto de la exposición de las empresas a cada uno de los riesgos mencionados, los objetivos, las políticas y los procedimientos de las empresas para medir y administrar el riesgo. </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</si>
  <si>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</si>
  <si>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</si>
  <si>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</si>
  <si>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Accionistas</t>
  </si>
  <si>
    <t>Número de acciones</t>
  </si>
  <si>
    <t>% de participación</t>
  </si>
  <si>
    <t>Carina Prado Durán de Lima Tiburcio</t>
  </si>
  <si>
    <t xml:space="preserve">Nota 16 </t>
  </si>
  <si>
    <t>Total activo corriente</t>
  </si>
  <si>
    <t>Total activo no corriente</t>
  </si>
  <si>
    <t>Impuesto diferido</t>
  </si>
  <si>
    <t>Resultado del año</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</si>
  <si>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</si>
  <si>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</si>
  <si>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</si>
  <si>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</si>
  <si>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</si>
  <si>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</si>
  <si>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</si>
  <si>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</si>
  <si>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</si>
  <si>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</si>
  <si>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</si>
  <si>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</si>
  <si>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</si>
  <si>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</si>
  <si>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</si>
  <si>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</si>
  <si>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</si>
  <si>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El detalle de otras cuentas por cobrar es el siguiente:</t>
  </si>
  <si>
    <t>El detalle de propiedad, planta y equipo es el siguiente</t>
  </si>
  <si>
    <t>El detalle de deudas financieras es el siguiente:</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</si>
  <si>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</si>
  <si>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</si>
  <si>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</si>
  <si>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</si>
  <si>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</si>
  <si>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</si>
  <si>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</si>
  <si>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</si>
  <si>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</si>
  <si>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</si>
  <si>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</si>
  <si>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r>
      <t xml:space="preserve">c. </t>
    </r>
    <r>
      <rPr>
        <b/>
        <sz val="7"/>
        <rFont val="Times New Roman"/>
        <family val="1"/>
      </rPr>
      <t xml:space="preserve"> </t>
    </r>
    <r>
      <rPr>
        <b/>
        <sz val="10"/>
        <rFont val="Arial"/>
        <family val="2"/>
      </rPr>
      <t>Moneda funcional y moneda de presentación</t>
    </r>
  </si>
  <si>
    <t>Presentadas en forma comparativa con el periodo terminado al 31 de diciembre de 2020</t>
  </si>
  <si>
    <t>Presentado en forma comparativa con el período terminado el 31 de diciembre de 2020</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</si>
  <si>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</si>
  <si>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</si>
  <si>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</si>
  <si>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</si>
  <si>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r>
      <t xml:space="preserve">a. </t>
    </r>
    <r>
      <rPr>
        <b/>
        <sz val="7"/>
        <rFont val="Times New Roman"/>
        <family val="1"/>
      </rPr>
      <t xml:space="preserve">  </t>
    </r>
    <r>
      <rPr>
        <b/>
        <sz val="10"/>
        <rFont val="Arial"/>
        <family val="2"/>
      </rPr>
      <t xml:space="preserve">Entidad informante </t>
    </r>
  </si>
  <si>
    <t>c.1 Moneda de presentación</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</si>
  <si>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</si>
  <si>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</si>
  <si>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</si>
  <si>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r>
      <rPr>
        <sz val="12"/>
        <rFont val="Arial"/>
        <family val="2"/>
      </rPr>
      <t>.</t>
    </r>
    <r>
      <rPr>
        <sz val="10"/>
        <rFont val="Arial"/>
        <family val="2"/>
      </rPr>
      <t xml:space="preserve"> Moneda de influencias fundamentales en los precios de venta de los productos refrigerados. </t>
    </r>
  </si>
  <si>
    <r>
      <rPr>
        <sz val="12"/>
        <rFont val="Arial"/>
        <family val="2"/>
      </rPr>
      <t>.</t>
    </r>
    <r>
      <rPr>
        <sz val="10"/>
        <rFont val="Arial"/>
        <family val="2"/>
      </rPr>
      <t xml:space="preserve"> Moneda de influencias fundamentales en los costes de compra de materias primas. Materiales - suministros industriales.</t>
    </r>
  </si>
  <si>
    <r>
      <rPr>
        <sz val="12"/>
        <rFont val="Arial"/>
        <family val="2"/>
      </rPr>
      <t>.</t>
    </r>
    <r>
      <rPr>
        <sz val="10"/>
        <rFont val="Arial"/>
        <family val="2"/>
      </rPr>
      <t xml:space="preserve"> Moneda en la que se generan los fondos de las actividades de financiación.</t>
    </r>
  </si>
  <si>
    <r>
      <rPr>
        <sz val="12"/>
        <rFont val="Arial"/>
        <family val="2"/>
      </rPr>
      <t>.</t>
    </r>
    <r>
      <rPr>
        <sz val="10"/>
        <rFont val="Arial"/>
        <family val="2"/>
      </rPr>
      <t xml:space="preserve"> Moneda en la que se mantienen los flujos de caja de las actividades de explotación. </t>
    </r>
  </si>
  <si>
    <t>Con base en los factores antes mencionados, la entidad ha considerado como uno de los principales factores la evaluación del factor de financiamiento de las operaciones, debido a las emisiones de bonos internacionales realizadas en (dólares americanos) en el periodo 2020 y los próximos proyectos para el 2021.</t>
  </si>
  <si>
    <t xml:space="preserve">c3. Conversión de los saldos de la moneda funcional o la moneda de presentación </t>
  </si>
  <si>
    <t>• Los saldos de ingresos y gastos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</si>
  <si>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</si>
  <si>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</si>
  <si>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</si>
  <si>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</si>
  <si>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</si>
  <si>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</si>
  <si>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</si>
  <si>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</si>
  <si>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</si>
  <si>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</si>
  <si>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</si>
  <si>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</si>
  <si>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</si>
  <si>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</si>
  <si>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f. </t>
    </r>
    <r>
      <rPr>
        <b/>
        <sz val="7"/>
        <rFont val="Times New Roman"/>
        <family val="1"/>
      </rPr>
      <t xml:space="preserve">   </t>
    </r>
    <r>
      <rPr>
        <b/>
        <sz val="10"/>
        <rFont val="Arial"/>
        <family val="2"/>
      </rPr>
      <t xml:space="preserve">Uso de estimaciones contables </t>
    </r>
  </si>
  <si>
    <t xml:space="preserve">El detalle de efectivo y equivalentes de efectivo es el siguiente: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</si>
  <si>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</si>
  <si>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</si>
  <si>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</si>
  <si>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</si>
  <si>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</si>
  <si>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i. Para los pleitos con riesgo de pérdida probable, se constituyen las provisiones;</t>
  </si>
  <si>
    <t xml:space="preserve">De acuerdo con los informes de los abogados, las posibilidades de que la Compañía pierda el litigio existen, pero son poco probables. </t>
  </si>
  <si>
    <t>Mercaderías</t>
  </si>
  <si>
    <t xml:space="preserve">Menos: intereses a devengar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</si>
  <si>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</si>
  <si>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</si>
  <si>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</si>
  <si>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</si>
  <si>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Menos:Intereses a devengar por bonos</t>
  </si>
  <si>
    <t>Menos: Intereses a devengar por bonos</t>
  </si>
  <si>
    <t>a)    Capital</t>
  </si>
  <si>
    <t>a.1      Acciones ordinarias</t>
  </si>
  <si>
    <t>Todas las acciones ordinarias tienen el mismo rango con respecto a los activos residuales de la empresa.</t>
  </si>
  <si>
    <t>b.      Reserva legal</t>
  </si>
  <si>
    <t>c.      Reserva de revalúo</t>
  </si>
  <si>
    <t>d. Ajuste de conversión</t>
  </si>
  <si>
    <t>El saldo del ajuste de conversión se determinó como se explica en la nota 2.c3 y en la nota 2.c4.</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</si>
  <si>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</si>
  <si>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</si>
  <si>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 xml:space="preserve">Reserva de pérdidas para créditos comerciales y otras cuentas por cobrar </t>
  </si>
  <si>
    <t>• es improbable que el deudor pague íntegramente sus obligaciones crediticias con el Grupo, sin que éste pueda recurrir a acciones como la realización de garantías (si las tiene); o</t>
  </si>
  <si>
    <t>• el activo financiero tiene más de 365 días de mora.</t>
  </si>
  <si>
    <t>Administración de Riesgos financieros</t>
  </si>
  <si>
    <t>a)    Desagregación de los Ingresos</t>
  </si>
  <si>
    <t xml:space="preserve">En el siguiente cuadro, los ingresos se desglosan por línea de productos: </t>
  </si>
  <si>
    <t>Carne / Hamburguesa</t>
  </si>
  <si>
    <t>Menudencias</t>
  </si>
  <si>
    <t>Otros</t>
  </si>
  <si>
    <t xml:space="preserve">En el siguiente cuadro, los ingresos de las exportaciones se desglosan por países: </t>
  </si>
  <si>
    <t>País</t>
  </si>
  <si>
    <t>Rusia</t>
  </si>
  <si>
    <t>Brasil</t>
  </si>
  <si>
    <t>Chile</t>
  </si>
  <si>
    <t>China</t>
  </si>
  <si>
    <t>Israel</t>
  </si>
  <si>
    <t>Taiwan</t>
  </si>
  <si>
    <t>Otros países</t>
  </si>
  <si>
    <t>b)    Políticas de reconocimiento de ingresos</t>
  </si>
  <si>
    <t xml:space="preserve">Los clientes obtienen el control cuando los bienes son entregados y han sido aceptados. Las facturas se generan en ese momento. </t>
  </si>
  <si>
    <t xml:space="preserve">Las facturas suelen ser pagaderas en un plazo de 90 días. </t>
  </si>
  <si>
    <t xml:space="preserve">Ingresos Brutos </t>
  </si>
  <si>
    <t>NOTA 3 -  EFECTIVO Y EQUIVALENTES DE EFECTIVO</t>
  </si>
  <si>
    <t>Otras cuentas por cobrar</t>
  </si>
  <si>
    <t>NOTA 5- OTRAS CUENTAS POR COBRAR</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</si>
  <si>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</si>
  <si>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</si>
  <si>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</si>
  <si>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</si>
  <si>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</si>
  <si>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</si>
  <si>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</si>
  <si>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</si>
  <si>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</si>
  <si>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</si>
  <si>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</si>
  <si>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</si>
  <si>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Menos: Previsión por incobrables</t>
  </si>
  <si>
    <t xml:space="preserve">Resultado financiero neto </t>
  </si>
  <si>
    <t>Resultado del período</t>
  </si>
  <si>
    <t>Resultados financieros</t>
  </si>
  <si>
    <t xml:space="preserve">Total efectivo y equivalentes de efectivo </t>
  </si>
  <si>
    <t xml:space="preserve">Otros créditos </t>
  </si>
  <si>
    <t>Total otros créditos corriente</t>
  </si>
  <si>
    <t xml:space="preserve">Total otros créditos no corriente </t>
  </si>
  <si>
    <t>Total Inventario</t>
  </si>
  <si>
    <t>Total deudas financieras corriente</t>
  </si>
  <si>
    <t xml:space="preserve">Proveedores </t>
  </si>
  <si>
    <t xml:space="preserve">Total deudas diversas corriente </t>
  </si>
  <si>
    <t xml:space="preserve">Total deudas diversas no corriente </t>
  </si>
  <si>
    <t>..//..</t>
  </si>
  <si>
    <t>Deudas financieras</t>
  </si>
  <si>
    <t xml:space="preserve">(Disminución) Aumento de deudas bancarias y bonos bursátiles </t>
  </si>
  <si>
    <t xml:space="preserve">Total deudas financieras no corriente </t>
  </si>
  <si>
    <r>
      <t xml:space="preserve">Cuentas por cobrar en fideicomiso </t>
    </r>
    <r>
      <rPr>
        <i/>
        <sz val="10"/>
        <color theme="1"/>
        <rFont val="Arial"/>
        <family val="2"/>
      </rPr>
      <t>(1)</t>
    </r>
  </si>
  <si>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</si>
  <si>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</si>
  <si>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</si>
  <si>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</si>
  <si>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global del ejercicio, neto de impuestos </t>
  </si>
  <si>
    <t xml:space="preserve">RESULTADO DEL PERÍODO </t>
  </si>
  <si>
    <t xml:space="preserve">REFERENCIA </t>
  </si>
  <si>
    <t xml:space="preserve">ESF </t>
  </si>
  <si>
    <t xml:space="preserve">ER </t>
  </si>
  <si>
    <t xml:space="preserve">ORI  </t>
  </si>
  <si>
    <t xml:space="preserve">EEPN </t>
  </si>
  <si>
    <t>EFE</t>
  </si>
  <si>
    <t xml:space="preserve">Estado de Situación Financiera </t>
  </si>
  <si>
    <t xml:space="preserve">Estado  de Evolución del Patrimonial </t>
  </si>
  <si>
    <t>Caja</t>
  </si>
  <si>
    <t>Bancos - Moneda Extranjera dólares</t>
  </si>
  <si>
    <t>Anticipos a proveedores de ganado</t>
  </si>
  <si>
    <t>Anticipos a proveedores del exterior</t>
  </si>
  <si>
    <t xml:space="preserve">Anticipos a proveedores locales </t>
  </si>
  <si>
    <t>Gastos pagados por adelantado</t>
  </si>
  <si>
    <t xml:space="preserve">Crédito fiscal a acreditar </t>
  </si>
  <si>
    <t>Garantía de Alquiler</t>
  </si>
  <si>
    <t xml:space="preserve">ESTADO DE RESULTADOS  </t>
  </si>
  <si>
    <t xml:space="preserve"> OTROS RESULTADOS INTEGRALES </t>
  </si>
  <si>
    <t>ESTADO DE FLUJO DE EFECTIVO CORRESPONDIENTE AL PERIODO</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</si>
  <si>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</si>
  <si>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de situación financiera. Los rubros de Capital y Resultados de años anteriores se presentan a sus valores nominales en (Gs.) y la conversión de dichos rubros es con cargo a la cuenta de patrimonio.</t>
  </si>
  <si>
    <t xml:space="preserve">b. Bases de preparación de Estados Financieros Intermedios </t>
  </si>
  <si>
    <t xml:space="preserve">c.2 Moneda funcional de la matriz </t>
  </si>
  <si>
    <t xml:space="preserve">Anticipos a proveedores </t>
  </si>
  <si>
    <t xml:space="preserve">I.V.A. Mercado Local </t>
  </si>
  <si>
    <t>Retención Impuesto al Valor Agregado</t>
  </si>
  <si>
    <t xml:space="preserve">I.V.A. Crédito fiscal en sumario </t>
  </si>
  <si>
    <t xml:space="preserve">Inmuebles terrenos </t>
  </si>
  <si>
    <t xml:space="preserve">Inmuebles fideicomiso </t>
  </si>
  <si>
    <t xml:space="preserve">Muebles fideicomiso </t>
  </si>
  <si>
    <t xml:space="preserve">Resultados del período </t>
  </si>
  <si>
    <t>Reserva de Revalúo</t>
  </si>
  <si>
    <t>Transferencia a resultados acumulados</t>
  </si>
  <si>
    <t xml:space="preserve">Total Activo </t>
  </si>
  <si>
    <t>Total Pasivo</t>
  </si>
  <si>
    <t xml:space="preserve">NOTA 17 – CONTINGENCIAS Y COMPROMISOS </t>
  </si>
  <si>
    <t>NOTA 16 - INGRESOS BRUTOS</t>
  </si>
  <si>
    <t>NOTA 15 – PATRIMONIO NETO</t>
  </si>
  <si>
    <t>NOTA 14 – PARTES RELACIONADAS</t>
  </si>
  <si>
    <t>NOTA 13- ADMINISTRACIÓN DE RIESGOS FINANCIEROS</t>
  </si>
  <si>
    <r>
      <t xml:space="preserve">Partes relacionadas </t>
    </r>
    <r>
      <rPr>
        <i/>
        <sz val="10"/>
        <color theme="1"/>
        <rFont val="Arial"/>
        <family val="2"/>
      </rPr>
      <t>(Nota 14)</t>
    </r>
  </si>
  <si>
    <t>NOTA 12- DEUDAS DIVERSAS</t>
  </si>
  <si>
    <t>NOTA 11 - DEUDAS COMERCIALES</t>
  </si>
  <si>
    <r>
      <t xml:space="preserve">Partes relacionadas </t>
    </r>
    <r>
      <rPr>
        <i/>
        <sz val="10"/>
        <color rgb="FF000000"/>
        <rFont val="Arial"/>
        <family val="2"/>
      </rPr>
      <t>(Nota 14)</t>
    </r>
  </si>
  <si>
    <t xml:space="preserve">El detalle de saldos y transacciones con partes relacionadas es el siguiente: </t>
  </si>
  <si>
    <t xml:space="preserve">Inversiones con asociadas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</si>
  <si>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</si>
  <si>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</si>
  <si>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El efecto del cambio de moneda funcional mencionado en la Nota d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coste histórico. El efecto del cambio se contabilizó en el patrimonio neto en "Ajuste de conversión".</t>
  </si>
  <si>
    <t xml:space="preserve">Los Estados Financieros Intermedios han sido preparados en concordancia con las Normas Internacionales de Información Financiera (NIIF) emitidas por el Consejo de Normas Internacionales de Contabilidad (IASB).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</si>
  <si>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Intermedios era el Guaraní (Gs.). Sin embargo, con el fin de emitir informes comparables con la industria cárnica mundial se ha utilizado el dólar estadounidense (US$) como moneda de presentación.</t>
  </si>
  <si>
    <t>Las políticas contables aplicadas en estos estados financieros intermedios son las mismas que las aplicadas en los estados financieros  de la Sociedad al 31 de diciembre de 2020.</t>
  </si>
  <si>
    <t>Las modificaciones fueron evaluadas por la dirección de la Sociedad, y no eran aplicables a las operaciones de la Sociedad.</t>
  </si>
  <si>
    <t>En la elaboración de estos estados financieros intermedios ,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</si>
  <si>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</si>
  <si>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r>
      <t xml:space="preserve">Partes relacionadas </t>
    </r>
    <r>
      <rPr>
        <i/>
        <sz val="10"/>
        <rFont val="Arial"/>
        <family val="2"/>
      </rPr>
      <t>(Nota 14)</t>
    </r>
  </si>
  <si>
    <t xml:space="preserve">NOTA 7 - INVERSIONES CON ASOCIADAS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</si>
  <si>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</si>
  <si>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</si>
  <si>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 xml:space="preserve">Las provisiones contables relacionadas con los juicios están constituídas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</si>
  <si>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</si>
  <si>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 xml:space="preserve">Estado de Resultados </t>
  </si>
  <si>
    <t>ESF</t>
  </si>
  <si>
    <t>La información financiera intermedia se presenta en la moneda guaraníes (Gs.) a partir de marzo de 2021 y diciembre de 2020.</t>
  </si>
  <si>
    <r>
      <t xml:space="preserve">Partes relacionadas  </t>
    </r>
    <r>
      <rPr>
        <i/>
        <sz val="10"/>
        <color theme="1"/>
        <rFont val="Arial"/>
        <family val="2"/>
      </rPr>
      <t>(Nota 14)</t>
    </r>
  </si>
  <si>
    <r>
      <t xml:space="preserve">Total Inversión </t>
    </r>
    <r>
      <rPr>
        <i/>
        <sz val="10"/>
        <rFont val="Arial"/>
        <family val="2"/>
      </rPr>
      <t>(Nota 14)</t>
    </r>
  </si>
  <si>
    <t>Como se revela en los estados financieros  al 31 de diciembre de 2020,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diez (10) años contados a partir de la emisión de los BONOS INTERNACIONALES FRIGORIFICO CONCEPCION S.A. Sin embargo, surtirá todos sus efectos hasta que los derechos y obligaciones regulados sean satisfechos en su totalidad por todas las partes.</t>
  </si>
  <si>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</si>
  <si>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</si>
  <si>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El riesgo de crédito es el riesgo de pérdida financiera que enfrentan la empresa si un cliente o contraparte en un instrumento financiero no cumple con sus obligaciones contractuales, y se origina principalmente de las cuentas por cobrar a clientes.</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</si>
  <si>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</si>
  <si>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</si>
  <si>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</si>
  <si>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</si>
  <si>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</si>
  <si>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</si>
  <si>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 xml:space="preserve">Los titulares de estas acciones tienen derecho a los dividendos que se declaren en cada momento y tienen derecho a un voto por acción en las juntas generales de la Sociedad. </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</si>
  <si>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</si>
  <si>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</si>
  <si>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</si>
  <si>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</si>
  <si>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</si>
  <si>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r>
      <t xml:space="preserve">·         Riesgo de crédito </t>
    </r>
    <r>
      <rPr>
        <i/>
        <sz val="10"/>
        <rFont val="Arial"/>
        <family val="2"/>
      </rPr>
      <t>(Nota 13.1.1)</t>
    </r>
  </si>
  <si>
    <r>
      <t xml:space="preserve">·         Riesgo de liquidez </t>
    </r>
    <r>
      <rPr>
        <i/>
        <sz val="10"/>
        <rFont val="Arial"/>
        <family val="2"/>
      </rPr>
      <t>(Nota 13.1.2)</t>
    </r>
  </si>
  <si>
    <r>
      <t xml:space="preserve">·         Riesgo de mercado </t>
    </r>
    <r>
      <rPr>
        <i/>
        <sz val="10"/>
        <rFont val="Arial"/>
        <family val="2"/>
      </rPr>
      <t>(Nota 13.1.3)</t>
    </r>
  </si>
  <si>
    <t>13.1.1          Riesgo de crédito</t>
  </si>
  <si>
    <t>13.1.2           Riesgo de liquidez</t>
  </si>
  <si>
    <t>13.1.3       Riesgo de mercado</t>
  </si>
  <si>
    <t xml:space="preserve">El detalle de inversiones es el siguiente; </t>
  </si>
  <si>
    <t>(Cifras expresadas en Guaraníes)</t>
  </si>
  <si>
    <t>(Cifras expresadas en guaraníes)</t>
  </si>
  <si>
    <r>
      <t xml:space="preserve">Cuentas a cobrar comerciales </t>
    </r>
    <r>
      <rPr>
        <b/>
        <i/>
        <sz val="10"/>
        <rFont val="Arial"/>
        <family val="2"/>
      </rPr>
      <t>(Nota 4)</t>
    </r>
  </si>
  <si>
    <r>
      <t xml:space="preserve">Otros créditos </t>
    </r>
    <r>
      <rPr>
        <b/>
        <i/>
        <sz val="10"/>
        <rFont val="Arial"/>
        <family val="2"/>
      </rPr>
      <t>(Nota 5)</t>
    </r>
  </si>
  <si>
    <r>
      <t xml:space="preserve">Inversiones </t>
    </r>
    <r>
      <rPr>
        <b/>
        <i/>
        <sz val="10"/>
        <rFont val="Arial"/>
        <family val="2"/>
      </rPr>
      <t>(Nota 7)</t>
    </r>
  </si>
  <si>
    <r>
      <t xml:space="preserve">Cuentas por pagar comerciales </t>
    </r>
    <r>
      <rPr>
        <b/>
        <i/>
        <sz val="10"/>
        <rFont val="Arial"/>
        <family val="2"/>
      </rPr>
      <t>(Nota 11)</t>
    </r>
  </si>
  <si>
    <r>
      <t>Deudas diversas</t>
    </r>
    <r>
      <rPr>
        <b/>
        <i/>
        <sz val="10"/>
        <rFont val="Arial"/>
        <family val="2"/>
      </rPr>
      <t xml:space="preserve"> (Nota 12)</t>
    </r>
  </si>
  <si>
    <t>Créditos fiscales - I.V.A.</t>
  </si>
  <si>
    <r>
      <t>Valores en cuenta scrow (</t>
    </r>
    <r>
      <rPr>
        <i/>
        <sz val="10"/>
        <color theme="1"/>
        <rFont val="Arial"/>
        <family val="2"/>
      </rPr>
      <t>1)</t>
    </r>
  </si>
  <si>
    <t xml:space="preserve">Reservas especiales </t>
  </si>
  <si>
    <t>Ajuste de Conversión</t>
  </si>
  <si>
    <t>Ajuste por conversion</t>
  </si>
  <si>
    <t>La sociedad está expuesta a los siguientes riesgos asociados a la utilización de instrumentos financieros:</t>
  </si>
  <si>
    <t xml:space="preserve">ORI </t>
  </si>
  <si>
    <t xml:space="preserve">EFE </t>
  </si>
  <si>
    <t>Resultado operativo</t>
  </si>
  <si>
    <t>ER</t>
  </si>
  <si>
    <t>ORI</t>
  </si>
  <si>
    <t>EEPN</t>
  </si>
  <si>
    <r>
      <t>ESTADOS FINANCIEROS Y NOTAS</t>
    </r>
    <r>
      <rPr>
        <b/>
        <u/>
        <sz val="10"/>
        <color rgb="FFFF0000"/>
        <rFont val="Arial"/>
        <family val="2"/>
      </rPr>
      <t xml:space="preserve"> </t>
    </r>
    <r>
      <rPr>
        <b/>
        <sz val="10"/>
        <color theme="1"/>
        <rFont val="Arial"/>
        <family val="2"/>
      </rPr>
      <t>CORRESPONDIENTES AL PERIODO TERMINADO AL 30 DE SETIEMBRE DE 2021</t>
    </r>
  </si>
  <si>
    <t>ESTADO DE SITUACION FINANCIERA POR EL PERIODO TERMINADO EL 30 DE SETIEMBRE DE 2021</t>
  </si>
  <si>
    <t>TERMINADO EL 30  DE SETIEMBRE DE 2021</t>
  </si>
  <si>
    <t>Presentado en forma comparativa con el período terminado el 30 de setiembre de 2020</t>
  </si>
  <si>
    <t>Al 30 de setiembre de 2021, no existen otras situaciones contingentes, ni reclamaciones que puedan suponer la generación de obligaciones.</t>
  </si>
  <si>
    <t>Información de la Compañía</t>
  </si>
  <si>
    <t xml:space="preserve">Principales políticas contables </t>
  </si>
  <si>
    <t>TERMINADO EL 30 DE SETIEMBRE DE 2021</t>
  </si>
  <si>
    <t>ESTADO DE EVOLUCIÓN PATRIMONIAL CORRESPONDIENTE AL AÑO TERMINADO EL 30 DE SETIEMBRE DE 2021</t>
  </si>
  <si>
    <t xml:space="preserve">Presentado en forma comparativa con el periodo terminado el 30 de setiembre de 2020 </t>
  </si>
  <si>
    <t>Saldos al 30 de setiembre de 2020</t>
  </si>
  <si>
    <t>Presentado en forma comparativa con el periodo terminado el 30 de setiembre de 2020</t>
  </si>
  <si>
    <t>NOTA 1 – INFORMACIÓN DE LA COMPAÑÍA</t>
  </si>
  <si>
    <t xml:space="preserve">Gastos a diferir </t>
  </si>
  <si>
    <t xml:space="preserve">Créditos fiscales - Renta </t>
  </si>
  <si>
    <t>Del análisis de deterioro de inventario al 30 de setiembre de 2021 y al 31 de diciembre de 2020, se ha concluido que no hay indicios de deterioro, considerando que la entidad comercializa “Commodities”, las mercaderías son de alta rotación y en situaciones de variaciones de precios pueden ser fácilmente reubicadas. La mercadería comercializada desde hace más de 5 años tiene un buen margen.</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</si>
  <si>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USD 1.900.000
</t>
  </si>
  <si>
    <t>Finca N°</t>
  </si>
  <si>
    <t>Padrón N°</t>
  </si>
  <si>
    <t>US$</t>
  </si>
  <si>
    <t>Gs</t>
  </si>
  <si>
    <t>FINCA 1488</t>
  </si>
  <si>
    <t>FINCA 1486</t>
  </si>
  <si>
    <t>FINCA 1487</t>
  </si>
  <si>
    <t>FINCA 1485</t>
  </si>
  <si>
    <t>NOTA 9 - PROPIEDAD, PLANTA Y EQUIPO</t>
  </si>
  <si>
    <t xml:space="preserve">Nota 8– Propiedades de Inversión </t>
  </si>
  <si>
    <t>NOTA 10- DEUDAS FINANCIERAS</t>
  </si>
  <si>
    <t>Instituciones financieras (10.1)</t>
  </si>
  <si>
    <t>Bonos internacionales (10.2)</t>
  </si>
  <si>
    <t>Bonos locales (10.3)</t>
  </si>
  <si>
    <t>Entidades financieras (10.1)</t>
  </si>
  <si>
    <t xml:space="preserve">10.1 Instituciones financieras </t>
  </si>
  <si>
    <t xml:space="preserve">10.2 Bonos internacionales </t>
  </si>
  <si>
    <t>10.3 Bonos Locales</t>
  </si>
  <si>
    <t>Propiedades de Inversión</t>
  </si>
  <si>
    <t>Saldos al 30 de setiembre de 2021</t>
  </si>
  <si>
    <t>Aporte de accionistas</t>
  </si>
  <si>
    <t xml:space="preserve">Capitalización de resultados acumulados </t>
  </si>
  <si>
    <t xml:space="preserve">Aportes de capital recibidos </t>
  </si>
  <si>
    <r>
      <t>FRIGORIFICO CONCEPCIÓN S.A. (Controladora)</t>
    </r>
    <r>
      <rPr>
        <sz val="10"/>
        <color rgb="FF000000"/>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</si>
  <si>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Los presentes Estados Financieros Intermedios  al 30 de setiembre de 2021 comprende los Estados Financieros de la Sociedad (Frigorífico Concepción S.A.).</t>
  </si>
  <si>
    <t>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t>
  </si>
  <si>
    <t>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</si>
  <si>
    <r>
      <t>(1)</t>
    </r>
    <r>
      <rPr>
        <sz val="7"/>
        <rFont val="Arial"/>
        <family val="2"/>
      </rPr>
      <t xml:space="preserve">     </t>
    </r>
    <r>
      <rPr>
        <sz val="10"/>
        <rFont val="Arial"/>
        <family val="2"/>
      </rPr>
      <t xml:space="preserve">El 12 de diciembre de 2019 la Sociedad celebró un Contrato de Fideicomiso de Administración y Garantía en la relación con la emisión de bonos en el mercado de capitales norteamericano e internacional del FRIGORIFICO CONCEPCION S.A. a favor de WILMINGTON TRUST, en carácter de Beneficiario. </t>
    </r>
  </si>
  <si>
    <r>
      <rPr>
        <i/>
        <sz val="10"/>
        <color rgb="FF000000"/>
        <rFont val="Arial"/>
        <family val="2"/>
      </rPr>
      <t>(1) </t>
    </r>
    <r>
      <rPr>
        <sz val="10"/>
        <color rgb="FF000000"/>
        <rFont val="Arial"/>
        <family val="2"/>
      </rPr>
      <t xml:space="preserve">   </t>
    </r>
    <r>
      <rPr>
        <sz val="10"/>
        <rFont val="Arial"/>
        <family val="2"/>
      </rPr>
      <t xml:space="preserve">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 y sus modificaciones, el fiduciario retuvo US$ 15.000.000 del producto de la emisión de bonos como "Capex Funds" que el fiduciante puede retirar y utilizar únicamente para gastos de capital de Frigorífico BFC S.A. para la adquisición de maquinaria y ampliación de sus instalaciones productivas. </t>
    </r>
  </si>
  <si>
    <t>Al 30 de setiembre de 2021 tanto el Activo Fijo Fiduciario como el resto han sido depreciados a fin de computar los efectos del desgaste de los bienes depreciables de acuerdo a los criterios impositivos permitidos en su normativa vigente.</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</si>
  <si>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</si>
  <si>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 xml:space="preserve">Los intereses pactados en dólares estadounidenses se ubican entre el 5,2% y el 12% anual. </t>
  </si>
  <si>
    <t>En julio de 2020, emitimos bonos domésticos en montos de capital respectivos de Gs. 12 mil millones y US $ 2 millones (los "Bonos Domésticos de Mayo" y, junto con los Bonos Domésticos de Julio, denominados los "Bonos locales de Corto Plazo”. Los Bonos locales emitidos en julio vencen en julio de 2021. Los Bonos locales de Corto Plazo no cuentan con garantías de emisión. Al 30 de septiembre de 2021, estas emisiones locales ya estaban canceladas.</t>
  </si>
  <si>
    <t>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("BFC") según se detalla en esta reunión del Consejo de Administración.</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</si>
  <si>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</si>
  <si>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r>
      <t xml:space="preserve">Provisión de contingencias </t>
    </r>
    <r>
      <rPr>
        <i/>
        <sz val="10"/>
        <color theme="1"/>
        <rFont val="Arial"/>
        <family val="2"/>
      </rPr>
      <t>(1)</t>
    </r>
  </si>
  <si>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</si>
  <si>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 xml:space="preserve">Al 30 de setiembre del 2021 el capital es de Gs. 456.917.272.345 representado por 4.560 acciones integradas en su totalidad a la fecha. </t>
  </si>
  <si>
    <t>Riesgo de moneda</t>
  </si>
  <si>
    <t>A setiembre de 2021, las sociedades podrían estar expuestas a riesgos de moneda extranjera en transacciones diferentes al dólar estadounidense.</t>
  </si>
  <si>
    <t>NOTA 2 - PRINCIPALES POLÍTICAS CONTABLES</t>
  </si>
  <si>
    <t>Nota 17</t>
  </si>
  <si>
    <t>Contingencias y compromisos</t>
  </si>
  <si>
    <t>-</t>
  </si>
  <si>
    <t>Estado de Flujos de Efectivo</t>
  </si>
  <si>
    <t xml:space="preserve">Otros Estados de Resultados Integrales </t>
  </si>
  <si>
    <t xml:space="preserve">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Finexpar S.A.E.C.A. las cuentas por cobrar son cedidas y, bajo ciertas condiciones, cobradas en una cuenta bancaria fiduciaria. Con la nueva emisión de bonos (nota 10.2) se desafectan de la garantía de fideicomiso. </t>
  </si>
  <si>
    <t>Sub-total (Ventas de exportación) </t>
  </si>
  <si>
    <t xml:space="preserve">Total Ventas </t>
  </si>
  <si>
    <t xml:space="preserve">Sub-total </t>
  </si>
  <si>
    <t xml:space="preserve">Cueros </t>
  </si>
  <si>
    <t xml:space="preserve">Sub Productos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</si>
</sst>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6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sz val="5"/>
      <name val="Arial"/>
      <family val="2"/>
    </font>
    <font>
      <b/>
      <sz val="7"/>
      <name val="Times New Roman"/>
      <family val="1"/>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12"/>
      <name val="Arial"/>
      <family val="2"/>
    </font>
    <font>
      <sz val="7"/>
      <name val="Arial"/>
      <family val="2"/>
    </font>
    <font>
      <b/>
      <sz val="10"/>
      <color rgb="FF255E91"/>
      <name val="Amaranth"/>
    </font>
    <font>
      <b/>
      <i/>
      <sz val="10"/>
      <name val="Arial"/>
      <family val="2"/>
    </font>
    <font>
      <sz val="9"/>
      <name val="Cambria"/>
      <family val="1"/>
    </font>
    <font>
      <b/>
      <u/>
      <sz val="10"/>
      <color rgb="FFFF0000"/>
      <name val="Arial"/>
      <family val="2"/>
    </font>
    <font>
      <u/>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b/>
      <u/>
      <sz val="10"/>
      <name val="Arial"/>
      <family val="2"/>
    </font>
  </fonts>
  <fills count="5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rgb="FFFFFFFF"/>
      </left>
      <right style="medium">
        <color rgb="FFFFFFFF"/>
      </right>
      <top style="medium">
        <color rgb="FFFFFFFF"/>
      </top>
      <bottom style="thin">
        <color indexed="64"/>
      </bottom>
      <diagonal/>
    </border>
    <border>
      <left/>
      <right style="medium">
        <color rgb="FFFFFFFF"/>
      </right>
      <top style="medium">
        <color rgb="FFFFFFFF"/>
      </top>
      <bottom style="thin">
        <color indexed="64"/>
      </bottom>
      <diagonal/>
    </border>
  </borders>
  <cellStyleXfs count="39625">
    <xf numFmtId="0" fontId="0" fillId="0" borderId="0" applyNumberFormat="0" applyFill="0" applyBorder="0" applyAlignment="0" applyProtection="0"/>
    <xf numFmtId="0" fontId="278"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8"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9" fillId="0" borderId="0">
      <alignment vertical="top"/>
    </xf>
    <xf numFmtId="0" fontId="279" fillId="0" borderId="0">
      <alignment vertical="top"/>
    </xf>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76" fillId="3" borderId="0" applyNumberFormat="0" applyBorder="0" applyAlignment="0" applyProtection="0"/>
    <xf numFmtId="0" fontId="297"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297" fillId="3" borderId="0" applyNumberFormat="0" applyBorder="0" applyAlignment="0" applyProtection="0"/>
    <xf numFmtId="0" fontId="276" fillId="3" borderId="0" applyNumberFormat="0" applyBorder="0" applyAlignment="0" applyProtection="0"/>
    <xf numFmtId="0" fontId="309" fillId="11" borderId="0" applyNumberFormat="0" applyBorder="0" applyAlignment="0" applyProtection="0"/>
    <xf numFmtId="0" fontId="276" fillId="5" borderId="0" applyNumberFormat="0" applyBorder="0" applyAlignment="0" applyProtection="0"/>
    <xf numFmtId="0" fontId="297"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09" fillId="8"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09" fillId="6"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1"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297"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309" fillId="28" borderId="0" applyNumberFormat="0" applyBorder="0" applyAlignment="0" applyProtection="0"/>
    <xf numFmtId="0" fontId="285" fillId="10" borderId="0" applyNumberFormat="0" applyBorder="0" applyAlignment="0" applyProtection="0"/>
    <xf numFmtId="0" fontId="297" fillId="10"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309" fillId="28" borderId="0" applyNumberFormat="0" applyBorder="0" applyAlignment="0" applyProtection="0"/>
    <xf numFmtId="0" fontId="276" fillId="8" borderId="0" applyNumberFormat="0" applyBorder="0" applyAlignment="0" applyProtection="0"/>
    <xf numFmtId="0" fontId="297"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297" fillId="8" borderId="0" applyNumberFormat="0" applyBorder="0" applyAlignment="0" applyProtection="0"/>
    <xf numFmtId="0" fontId="276" fillId="8" borderId="0" applyNumberFormat="0" applyBorder="0" applyAlignment="0" applyProtection="0"/>
    <xf numFmtId="0" fontId="309" fillId="6"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6"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309" fillId="29" borderId="0" applyNumberFormat="0" applyBorder="0" applyAlignment="0" applyProtection="0"/>
    <xf numFmtId="0" fontId="285" fillId="4" borderId="0" applyNumberFormat="0" applyBorder="0" applyAlignment="0" applyProtection="0"/>
    <xf numFmtId="0" fontId="297" fillId="4"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309" fillId="29"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09" fillId="13"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0" borderId="0" applyNumberFormat="0" applyBorder="0" applyAlignment="0" applyProtection="0"/>
    <xf numFmtId="0" fontId="276" fillId="15" borderId="0" applyNumberFormat="0" applyBorder="0" applyAlignment="0" applyProtection="0"/>
    <xf numFmtId="0" fontId="297"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297" fillId="15" borderId="0" applyNumberFormat="0" applyBorder="0" applyAlignment="0" applyProtection="0"/>
    <xf numFmtId="0" fontId="276" fillId="15" borderId="0" applyNumberFormat="0" applyBorder="0" applyAlignment="0" applyProtection="0"/>
    <xf numFmtId="0" fontId="309"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76" fillId="17" borderId="0" applyNumberFormat="0" applyBorder="0" applyAlignment="0" applyProtection="0"/>
    <xf numFmtId="0" fontId="297"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310"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97" fillId="17" borderId="0" applyNumberFormat="0" applyBorder="0" applyAlignment="0" applyProtection="0"/>
    <xf numFmtId="0" fontId="276" fillId="17" borderId="0" applyNumberFormat="0" applyBorder="0" applyAlignment="0" applyProtection="0"/>
    <xf numFmtId="0" fontId="310" fillId="20"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97" fillId="4" borderId="0" applyNumberFormat="0" applyBorder="0" applyAlignment="0" applyProtection="0"/>
    <xf numFmtId="0" fontId="276" fillId="4" borderId="0" applyNumberFormat="0" applyBorder="0" applyAlignment="0" applyProtection="0"/>
    <xf numFmtId="0" fontId="310" fillId="18"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10" fillId="13"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16"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310"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310" fillId="10" borderId="0" applyNumberFormat="0" applyBorder="0" applyAlignment="0" applyProtection="0"/>
    <xf numFmtId="0" fontId="276" fillId="21" borderId="0" applyNumberFormat="0" applyBorder="0" applyAlignment="0" applyProtection="0"/>
    <xf numFmtId="0" fontId="297"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310"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97" fillId="21" borderId="0" applyNumberFormat="0" applyBorder="0" applyAlignment="0" applyProtection="0"/>
    <xf numFmtId="0" fontId="276" fillId="21" borderId="0" applyNumberFormat="0" applyBorder="0" applyAlignment="0" applyProtection="0"/>
    <xf numFmtId="0" fontId="310" fillId="8"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31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11" fillId="10" borderId="0" applyNumberFormat="0" applyBorder="0" applyAlignment="0" applyProtection="0"/>
    <xf numFmtId="0" fontId="288" fillId="11" borderId="1" applyNumberFormat="0" applyAlignment="0" applyProtection="0"/>
    <xf numFmtId="0" fontId="288" fillId="11" borderId="1" applyNumberFormat="0" applyAlignment="0" applyProtection="0"/>
    <xf numFmtId="0" fontId="306" fillId="12" borderId="1" applyNumberFormat="0" applyAlignment="0" applyProtection="0"/>
    <xf numFmtId="0" fontId="306" fillId="12" borderId="1" applyNumberFormat="0" applyAlignment="0" applyProtection="0"/>
    <xf numFmtId="0" fontId="306" fillId="12" borderId="1" applyNumberFormat="0" applyAlignment="0" applyProtection="0"/>
    <xf numFmtId="0" fontId="276" fillId="12" borderId="1" applyNumberFormat="0" applyAlignment="0" applyProtection="0"/>
    <xf numFmtId="0" fontId="297" fillId="12" borderId="1" applyNumberFormat="0" applyAlignment="0" applyProtection="0"/>
    <xf numFmtId="0" fontId="313" fillId="12" borderId="16" applyNumberFormat="0" applyAlignment="0" applyProtection="0"/>
    <xf numFmtId="0" fontId="306" fillId="12" borderId="1" applyNumberFormat="0" applyAlignment="0" applyProtection="0"/>
    <xf numFmtId="0" fontId="306" fillId="12" borderId="1" applyNumberFormat="0" applyAlignment="0" applyProtection="0"/>
    <xf numFmtId="0" fontId="297" fillId="12" borderId="1" applyNumberFormat="0" applyAlignment="0" applyProtection="0"/>
    <xf numFmtId="0" fontId="276" fillId="12" borderId="1" applyNumberFormat="0" applyAlignment="0" applyProtection="0"/>
    <xf numFmtId="0" fontId="312" fillId="11" borderId="16" applyNumberFormat="0" applyAlignment="0" applyProtection="0"/>
    <xf numFmtId="0" fontId="314" fillId="30" borderId="17" applyNumberFormat="0" applyAlignment="0" applyProtection="0"/>
    <xf numFmtId="0" fontId="276" fillId="26" borderId="2" applyNumberFormat="0" applyAlignment="0" applyProtection="0"/>
    <xf numFmtId="0" fontId="297"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97" fillId="26" borderId="2" applyNumberFormat="0" applyAlignment="0" applyProtection="0"/>
    <xf numFmtId="0" fontId="276" fillId="26" borderId="2" applyNumberFormat="0" applyAlignment="0" applyProtection="0"/>
    <xf numFmtId="0" fontId="276" fillId="0" borderId="4" applyNumberFormat="0" applyFill="0" applyAlignment="0" applyProtection="0"/>
    <xf numFmtId="0" fontId="297" fillId="0" borderId="4"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7" fillId="0" borderId="4" applyNumberFormat="0" applyFill="0" applyAlignment="0" applyProtection="0"/>
    <xf numFmtId="0" fontId="276" fillId="0" borderId="4" applyNumberFormat="0" applyFill="0" applyAlignment="0" applyProtection="0"/>
    <xf numFmtId="0" fontId="308" fillId="0" borderId="3" applyNumberFormat="0" applyFill="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3" fillId="0" borderId="5">
      <alignment horizontal="center"/>
    </xf>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81"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2"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97"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97" fillId="0" borderId="0" applyNumberFormat="0" applyFill="0" applyBorder="0" applyAlignment="0" applyProtection="0"/>
    <xf numFmtId="0" fontId="276" fillId="0" borderId="0" applyNumberFormat="0" applyFill="0" applyBorder="0" applyAlignment="0" applyProtection="0"/>
    <xf numFmtId="0" fontId="294" fillId="0" borderId="0" applyNumberFormat="0" applyFill="0" applyBorder="0" applyAlignment="0" applyProtection="0"/>
    <xf numFmtId="0" fontId="276" fillId="23" borderId="0" applyNumberFormat="0" applyBorder="0" applyAlignment="0" applyProtection="0"/>
    <xf numFmtId="0" fontId="297"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310"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97" fillId="23" borderId="0" applyNumberFormat="0" applyBorder="0" applyAlignment="0" applyProtection="0"/>
    <xf numFmtId="0" fontId="276" fillId="23" borderId="0" applyNumberFormat="0" applyBorder="0" applyAlignment="0" applyProtection="0"/>
    <xf numFmtId="0" fontId="310" fillId="20" borderId="0" applyNumberFormat="0" applyBorder="0" applyAlignment="0" applyProtection="0"/>
    <xf numFmtId="0" fontId="276" fillId="16" borderId="0" applyNumberFormat="0" applyBorder="0" applyAlignment="0" applyProtection="0"/>
    <xf numFmtId="0" fontId="297"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310"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97" fillId="16" borderId="0" applyNumberFormat="0" applyBorder="0" applyAlignment="0" applyProtection="0"/>
    <xf numFmtId="0" fontId="276" fillId="16" borderId="0" applyNumberFormat="0" applyBorder="0" applyAlignment="0" applyProtection="0"/>
    <xf numFmtId="0" fontId="310" fillId="18" borderId="0" applyNumberFormat="0" applyBorder="0" applyAlignment="0" applyProtection="0"/>
    <xf numFmtId="0" fontId="276" fillId="24" borderId="0" applyNumberFormat="0" applyBorder="0" applyAlignment="0" applyProtection="0"/>
    <xf numFmtId="0" fontId="297"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310"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97" fillId="24" borderId="0" applyNumberFormat="0" applyBorder="0" applyAlignment="0" applyProtection="0"/>
    <xf numFmtId="0" fontId="276" fillId="24" borderId="0" applyNumberFormat="0" applyBorder="0" applyAlignment="0" applyProtection="0"/>
    <xf numFmtId="0" fontId="310" fillId="15"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25" borderId="0" applyNumberFormat="0" applyBorder="0" applyAlignment="0" applyProtection="0"/>
    <xf numFmtId="0" fontId="310" fillId="31"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97"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310"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97" fillId="18" borderId="0" applyNumberFormat="0" applyBorder="0" applyAlignment="0" applyProtection="0"/>
    <xf numFmtId="0" fontId="276" fillId="18" borderId="0" applyNumberFormat="0" applyBorder="0" applyAlignment="0" applyProtection="0"/>
    <xf numFmtId="0" fontId="310" fillId="16" borderId="0" applyNumberFormat="0" applyBorder="0" applyAlignment="0" applyProtection="0"/>
    <xf numFmtId="0" fontId="276" fillId="8" borderId="1" applyNumberFormat="0" applyAlignment="0" applyProtection="0"/>
    <xf numFmtId="0" fontId="297" fillId="8" borderId="1" applyNumberFormat="0" applyAlignment="0" applyProtection="0"/>
    <xf numFmtId="0" fontId="295" fillId="8" borderId="1" applyNumberFormat="0" applyAlignment="0" applyProtection="0"/>
    <xf numFmtId="0" fontId="295" fillId="8" borderId="1" applyNumberFormat="0" applyAlignment="0" applyProtection="0"/>
    <xf numFmtId="0" fontId="315" fillId="12" borderId="16" applyNumberFormat="0" applyAlignment="0" applyProtection="0"/>
    <xf numFmtId="0" fontId="295" fillId="8" borderId="1" applyNumberFormat="0" applyAlignment="0" applyProtection="0"/>
    <xf numFmtId="0" fontId="295" fillId="8" borderId="1" applyNumberFormat="0" applyAlignment="0" applyProtection="0"/>
    <xf numFmtId="0" fontId="297" fillId="8" borderId="1" applyNumberFormat="0" applyAlignment="0" applyProtection="0"/>
    <xf numFmtId="0" fontId="276" fillId="8" borderId="1" applyNumberFormat="0" applyAlignment="0" applyProtection="0"/>
    <xf numFmtId="0" fontId="315" fillId="13" borderId="16"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5"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14" fontId="277" fillId="27" borderId="6">
      <alignment horizontal="center" vertical="center" wrapText="1"/>
    </xf>
    <xf numFmtId="0" fontId="292" fillId="0" borderId="7" applyNumberFormat="0" applyFill="0" applyAlignment="0" applyProtection="0"/>
    <xf numFmtId="0" fontId="292" fillId="0" borderId="7"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14" fontId="275" fillId="27" borderId="6">
      <alignment horizontal="center" vertical="center" wrapText="1"/>
    </xf>
    <xf numFmtId="14" fontId="275" fillId="27" borderId="6">
      <alignment horizontal="center" vertical="center" wrapText="1"/>
    </xf>
    <xf numFmtId="0" fontId="293" fillId="0" borderId="9" applyNumberFormat="0" applyFill="0" applyAlignment="0" applyProtection="0"/>
    <xf numFmtId="14" fontId="275" fillId="27" borderId="6">
      <alignment horizontal="center" vertical="center" wrapText="1"/>
    </xf>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4" fillId="0" borderId="11" applyNumberFormat="0" applyFill="0" applyAlignment="0" applyProtection="0"/>
    <xf numFmtId="0" fontId="294" fillId="0" borderId="11"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14" fontId="275" fillId="27" borderId="6">
      <alignment horizontal="center" vertical="center" wrapText="1"/>
    </xf>
    <xf numFmtId="0" fontId="276" fillId="5" borderId="0" applyNumberFormat="0" applyBorder="0" applyAlignment="0" applyProtection="0"/>
    <xf numFmtId="0" fontId="29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6"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16" fillId="9" borderId="0" applyNumberFormat="0" applyBorder="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165" fontId="274" fillId="0" borderId="0" applyFont="0" applyFill="0" applyBorder="0" applyAlignment="0" applyProtection="0"/>
    <xf numFmtId="166"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3"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7" fontId="276"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09" fillId="0" borderId="0"/>
    <xf numFmtId="0" fontId="273" fillId="0" borderId="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2" fillId="0" borderId="0"/>
    <xf numFmtId="0" fontId="272" fillId="0" borderId="0"/>
    <xf numFmtId="165" fontId="272" fillId="0" borderId="0" applyFont="0" applyFill="0" applyBorder="0" applyAlignment="0" applyProtection="0"/>
    <xf numFmtId="0" fontId="272" fillId="0" borderId="0"/>
    <xf numFmtId="0" fontId="276" fillId="0" borderId="0"/>
    <xf numFmtId="0" fontId="276"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2" fillId="0" borderId="0"/>
    <xf numFmtId="0" fontId="272" fillId="0" borderId="0"/>
    <xf numFmtId="0" fontId="272"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9" fontId="272"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272"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72" fillId="0" borderId="0" applyFont="0" applyFill="0" applyBorder="0" applyAlignment="0" applyProtection="0"/>
    <xf numFmtId="0" fontId="276" fillId="0" borderId="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165" fontId="322" fillId="0" borderId="0" applyFont="0" applyFill="0" applyBorder="0" applyAlignment="0" applyProtection="0"/>
    <xf numFmtId="165" fontId="272" fillId="0" borderId="0" applyFont="0" applyFill="0" applyBorder="0" applyAlignment="0" applyProtection="0"/>
    <xf numFmtId="165" fontId="271" fillId="0" borderId="0" applyFont="0" applyFill="0" applyBorder="0" applyAlignment="0" applyProtection="0"/>
    <xf numFmtId="165" fontId="271" fillId="0" borderId="0" applyFont="0" applyFill="0" applyBorder="0" applyAlignment="0" applyProtection="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9" fontId="271" fillId="0" borderId="0" applyFont="0" applyFill="0" applyBorder="0" applyAlignment="0" applyProtection="0"/>
    <xf numFmtId="0" fontId="270" fillId="0" borderId="0"/>
    <xf numFmtId="0" fontId="269" fillId="0" borderId="0"/>
    <xf numFmtId="0" fontId="268" fillId="0" borderId="0"/>
    <xf numFmtId="0" fontId="268" fillId="0" borderId="0"/>
    <xf numFmtId="0" fontId="267" fillId="0" borderId="0"/>
    <xf numFmtId="0" fontId="267" fillId="0" borderId="0"/>
    <xf numFmtId="0" fontId="267" fillId="0" borderId="0"/>
    <xf numFmtId="0" fontId="266" fillId="0" borderId="0"/>
    <xf numFmtId="0" fontId="265" fillId="0" borderId="0"/>
    <xf numFmtId="0" fontId="264" fillId="0" borderId="0"/>
    <xf numFmtId="0" fontId="323" fillId="0" borderId="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165" fontId="276" fillId="0" borderId="0" applyFont="0" applyFill="0" applyBorder="0" applyAlignment="0" applyProtection="0"/>
    <xf numFmtId="0" fontId="263" fillId="0" borderId="0"/>
    <xf numFmtId="0" fontId="263" fillId="0" borderId="0"/>
    <xf numFmtId="0" fontId="263"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9" fontId="262" fillId="0" borderId="0" applyFont="0" applyFill="0" applyBorder="0" applyAlignment="0" applyProtection="0"/>
    <xf numFmtId="0" fontId="261" fillId="0" borderId="0"/>
    <xf numFmtId="0" fontId="311" fillId="32" borderId="0" applyNumberFormat="0" applyBorder="0" applyAlignment="0" applyProtection="0"/>
    <xf numFmtId="0" fontId="316" fillId="33" borderId="0" applyNumberFormat="0" applyBorder="0" applyAlignment="0" applyProtection="0"/>
    <xf numFmtId="0" fontId="315" fillId="34" borderId="16" applyNumberFormat="0" applyAlignment="0" applyProtection="0"/>
    <xf numFmtId="0" fontId="325" fillId="0" borderId="26" applyNumberFormat="0" applyFill="0" applyAlignment="0" applyProtection="0"/>
    <xf numFmtId="0" fontId="310" fillId="35" borderId="0" applyNumberFormat="0" applyBorder="0" applyAlignment="0" applyProtection="0"/>
    <xf numFmtId="0" fontId="310" fillId="36" borderId="0" applyNumberFormat="0" applyBorder="0" applyAlignment="0" applyProtection="0"/>
    <xf numFmtId="0" fontId="260" fillId="37" borderId="0" applyNumberFormat="0" applyBorder="0" applyAlignment="0" applyProtection="0"/>
    <xf numFmtId="0" fontId="310" fillId="38" borderId="0" applyNumberFormat="0" applyBorder="0" applyAlignment="0" applyProtection="0"/>
    <xf numFmtId="0" fontId="310" fillId="39" borderId="0" applyNumberFormat="0" applyBorder="0" applyAlignment="0" applyProtection="0"/>
    <xf numFmtId="0" fontId="260" fillId="40" borderId="0" applyNumberFormat="0" applyBorder="0" applyAlignment="0" applyProtection="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165" fontId="260" fillId="0" borderId="0" applyFont="0" applyFill="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6" borderId="0" applyNumberFormat="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0" borderId="0"/>
    <xf numFmtId="0" fontId="260" fillId="14" borderId="0" applyNumberFormat="0" applyBorder="0" applyAlignment="0" applyProtection="0"/>
    <xf numFmtId="0" fontId="260" fillId="0" borderId="0"/>
    <xf numFmtId="0" fontId="260" fillId="0" borderId="0"/>
    <xf numFmtId="0" fontId="260" fillId="13" borderId="0" applyNumberFormat="0" applyBorder="0" applyAlignment="0" applyProtection="0"/>
    <xf numFmtId="0" fontId="260" fillId="0" borderId="0"/>
    <xf numFmtId="0" fontId="260" fillId="0" borderId="0"/>
    <xf numFmtId="0" fontId="260" fillId="9" borderId="0" applyNumberFormat="0" applyBorder="0" applyAlignment="0" applyProtection="0"/>
    <xf numFmtId="0" fontId="260" fillId="0" borderId="0"/>
    <xf numFmtId="0" fontId="260" fillId="0" borderId="0"/>
    <xf numFmtId="0" fontId="260" fillId="0" borderId="0"/>
    <xf numFmtId="0" fontId="260" fillId="0" borderId="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0" borderId="0" applyNumberFormat="0" applyBorder="0" applyAlignment="0" applyProtection="0"/>
    <xf numFmtId="9" fontId="260" fillId="0" borderId="0" applyFont="0" applyFill="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76" fillId="0" borderId="0"/>
    <xf numFmtId="0" fontId="324" fillId="11" borderId="16" applyNumberFormat="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22" fillId="0" borderId="0"/>
    <xf numFmtId="0" fontId="276" fillId="0" borderId="0"/>
    <xf numFmtId="0" fontId="322" fillId="0" borderId="0"/>
    <xf numFmtId="0" fontId="276" fillId="0" borderId="0"/>
    <xf numFmtId="0" fontId="276" fillId="0" borderId="0"/>
    <xf numFmtId="0" fontId="322"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6" borderId="18" applyNumberFormat="0" applyFont="0" applyAlignment="0" applyProtection="0"/>
    <xf numFmtId="0" fontId="320" fillId="11" borderId="19" applyNumberForma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60" fillId="0" borderId="0" applyFont="0" applyFill="0" applyBorder="0" applyAlignment="0" applyProtection="0"/>
    <xf numFmtId="0" fontId="276" fillId="0" borderId="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60" fillId="0" borderId="0"/>
    <xf numFmtId="0" fontId="276" fillId="0" borderId="0"/>
    <xf numFmtId="0" fontId="276" fillId="0" borderId="0"/>
    <xf numFmtId="0" fontId="276" fillId="3" borderId="0" applyNumberFormat="0" applyBorder="0" applyAlignment="0" applyProtection="0"/>
    <xf numFmtId="0" fontId="260" fillId="3" borderId="0" applyNumberFormat="0" applyBorder="0" applyAlignment="0" applyProtection="0"/>
    <xf numFmtId="0" fontId="285"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76" fillId="5" borderId="0" applyNumberFormat="0" applyBorder="0" applyAlignment="0" applyProtection="0"/>
    <xf numFmtId="0" fontId="260" fillId="5" borderId="0" applyNumberFormat="0" applyBorder="0" applyAlignment="0" applyProtection="0"/>
    <xf numFmtId="0" fontId="285"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76" fillId="7" borderId="0" applyNumberFormat="0" applyBorder="0" applyAlignment="0" applyProtection="0"/>
    <xf numFmtId="0" fontId="260" fillId="7" borderId="0" applyNumberFormat="0" applyBorder="0" applyAlignment="0" applyProtection="0"/>
    <xf numFmtId="0" fontId="285"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76"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76" fillId="8" borderId="0" applyNumberFormat="0" applyBorder="0" applyAlignment="0" applyProtection="0"/>
    <xf numFmtId="0" fontId="260" fillId="12" borderId="0" applyNumberFormat="0" applyBorder="0" applyAlignment="0" applyProtection="0"/>
    <xf numFmtId="0" fontId="285" fillId="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76"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76" fillId="14" borderId="0" applyNumberFormat="0" applyBorder="0" applyAlignment="0" applyProtection="0"/>
    <xf numFmtId="0" fontId="260" fillId="14" borderId="0" applyNumberFormat="0" applyBorder="0" applyAlignment="0" applyProtection="0"/>
    <xf numFmtId="0" fontId="285" fillId="14"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13"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76" fillId="15" borderId="0" applyNumberFormat="0" applyBorder="0" applyAlignment="0" applyProtection="0"/>
    <xf numFmtId="0" fontId="260" fillId="15" borderId="0" applyNumberFormat="0" applyBorder="0" applyAlignment="0" applyProtection="0"/>
    <xf numFmtId="0" fontId="285"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0" fontId="276" fillId="17" borderId="0" applyNumberFormat="0" applyBorder="0" applyAlignment="0" applyProtection="0"/>
    <xf numFmtId="0" fontId="286" fillId="17" borderId="0" applyNumberFormat="0" applyBorder="0" applyAlignment="0" applyProtection="0"/>
    <xf numFmtId="0" fontId="276" fillId="4" borderId="0" applyNumberFormat="0" applyBorder="0" applyAlignment="0" applyProtection="0"/>
    <xf numFmtId="0" fontId="286" fillId="4" borderId="0" applyNumberFormat="0" applyBorder="0" applyAlignment="0" applyProtection="0"/>
    <xf numFmtId="0" fontId="276" fillId="14" borderId="0" applyNumberFormat="0" applyBorder="0" applyAlignment="0" applyProtection="0"/>
    <xf numFmtId="0" fontId="286" fillId="1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76" fillId="21" borderId="0" applyNumberFormat="0" applyBorder="0" applyAlignment="0" applyProtection="0"/>
    <xf numFmtId="0" fontId="286" fillId="21" borderId="0" applyNumberFormat="0" applyBorder="0" applyAlignment="0" applyProtection="0"/>
    <xf numFmtId="0" fontId="276" fillId="7" borderId="0" applyNumberFormat="0" applyBorder="0" applyAlignment="0" applyProtection="0"/>
    <xf numFmtId="0" fontId="291" fillId="7" borderId="0" applyNumberFormat="0" applyBorder="0" applyAlignment="0" applyProtection="0"/>
    <xf numFmtId="0" fontId="306" fillId="12" borderId="1" applyNumberFormat="0" applyAlignment="0" applyProtection="0"/>
    <xf numFmtId="0" fontId="276" fillId="12" borderId="1" applyNumberFormat="0" applyAlignment="0" applyProtection="0"/>
    <xf numFmtId="0" fontId="306" fillId="12" borderId="1" applyNumberFormat="0" applyAlignment="0" applyProtection="0"/>
    <xf numFmtId="0" fontId="312" fillId="11" borderId="16" applyNumberFormat="0" applyAlignment="0" applyProtection="0"/>
    <xf numFmtId="0" fontId="276"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76" fillId="0" borderId="4" applyNumberFormat="0" applyFill="0" applyAlignment="0" applyProtection="0"/>
    <xf numFmtId="0" fontId="307" fillId="0" borderId="4" applyNumberFormat="0" applyFill="0" applyAlignment="0" applyProtection="0"/>
    <xf numFmtId="0" fontId="276" fillId="0" borderId="0" applyNumberFormat="0" applyFill="0" applyBorder="0" applyAlignment="0" applyProtection="0"/>
    <xf numFmtId="0" fontId="305" fillId="0" borderId="0" applyNumberFormat="0" applyFill="0" applyBorder="0" applyAlignment="0" applyProtection="0"/>
    <xf numFmtId="0" fontId="276" fillId="23" borderId="0" applyNumberFormat="0" applyBorder="0" applyAlignment="0" applyProtection="0"/>
    <xf numFmtId="0" fontId="286" fillId="23" borderId="0" applyNumberFormat="0" applyBorder="0" applyAlignment="0" applyProtection="0"/>
    <xf numFmtId="0" fontId="276" fillId="16" borderId="0" applyNumberFormat="0" applyBorder="0" applyAlignment="0" applyProtection="0"/>
    <xf numFmtId="0" fontId="286" fillId="16" borderId="0" applyNumberFormat="0" applyBorder="0" applyAlignment="0" applyProtection="0"/>
    <xf numFmtId="0" fontId="276" fillId="24" borderId="0" applyNumberFormat="0" applyBorder="0" applyAlignment="0" applyProtection="0"/>
    <xf numFmtId="0" fontId="286" fillId="2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76" fillId="18" borderId="0" applyNumberFormat="0" applyBorder="0" applyAlignment="0" applyProtection="0"/>
    <xf numFmtId="0" fontId="286" fillId="18" borderId="0" applyNumberFormat="0" applyBorder="0" applyAlignment="0" applyProtection="0"/>
    <xf numFmtId="0" fontId="276" fillId="8" borderId="1" applyNumberFormat="0" applyAlignment="0" applyProtection="0"/>
    <xf numFmtId="0" fontId="295"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304" fillId="0" borderId="8" applyNumberFormat="0" applyFill="0" applyAlignment="0" applyProtection="0"/>
    <xf numFmtId="0" fontId="299" fillId="0" borderId="10" applyNumberFormat="0" applyFill="0" applyAlignment="0" applyProtection="0"/>
    <xf numFmtId="0" fontId="305" fillId="0" borderId="12" applyNumberFormat="0" applyFill="0" applyAlignment="0" applyProtection="0"/>
    <xf numFmtId="0" fontId="305" fillId="0" borderId="0" applyNumberFormat="0" applyFill="0" applyBorder="0" applyAlignment="0" applyProtection="0"/>
    <xf numFmtId="0" fontId="276" fillId="5" borderId="0" applyNumberFormat="0" applyBorder="0" applyAlignment="0" applyProtection="0"/>
    <xf numFmtId="0" fontId="287" fillId="5"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3" borderId="0" applyNumberFormat="0" applyBorder="0" applyAlignment="0" applyProtection="0"/>
    <xf numFmtId="0" fontId="276" fillId="5" borderId="0" applyNumberFormat="0" applyBorder="0" applyAlignment="0" applyProtection="0"/>
    <xf numFmtId="0" fontId="276" fillId="7" borderId="0" applyNumberFormat="0" applyBorder="0" applyAlignment="0" applyProtection="0"/>
    <xf numFmtId="0" fontId="276" fillId="9" borderId="0" applyNumberFormat="0" applyBorder="0" applyAlignment="0" applyProtection="0"/>
    <xf numFmtId="0" fontId="276" fillId="10" borderId="0" applyNumberFormat="0" applyBorder="0" applyAlignment="0" applyProtection="0"/>
    <xf numFmtId="0" fontId="276" fillId="8" borderId="0" applyNumberFormat="0" applyBorder="0" applyAlignment="0" applyProtection="0"/>
    <xf numFmtId="0" fontId="276" fillId="2"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9" borderId="0" applyNumberFormat="0" applyBorder="0" applyAlignment="0" applyProtection="0"/>
    <xf numFmtId="0" fontId="276" fillId="2" borderId="0" applyNumberFormat="0" applyBorder="0" applyAlignment="0" applyProtection="0"/>
    <xf numFmtId="0" fontId="276" fillId="15" borderId="0" applyNumberFormat="0" applyBorder="0" applyAlignment="0" applyProtection="0"/>
    <xf numFmtId="0" fontId="276" fillId="17"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21" borderId="0" applyNumberFormat="0" applyBorder="0" applyAlignment="0" applyProtection="0"/>
    <xf numFmtId="0" fontId="276" fillId="7" borderId="0" applyNumberFormat="0" applyBorder="0" applyAlignment="0" applyProtection="0"/>
    <xf numFmtId="0" fontId="276" fillId="12" borderId="1" applyNumberFormat="0" applyAlignment="0" applyProtection="0"/>
    <xf numFmtId="0" fontId="276" fillId="26" borderId="2" applyNumberFormat="0" applyAlignment="0" applyProtection="0"/>
    <xf numFmtId="0" fontId="276" fillId="0" borderId="4" applyNumberFormat="0" applyFill="0" applyAlignment="0" applyProtection="0"/>
    <xf numFmtId="0" fontId="276" fillId="0" borderId="0" applyNumberFormat="0" applyFill="0" applyBorder="0" applyAlignment="0" applyProtection="0"/>
    <xf numFmtId="0" fontId="276" fillId="23" borderId="0" applyNumberFormat="0" applyBorder="0" applyAlignment="0" applyProtection="0"/>
    <xf numFmtId="0" fontId="276" fillId="16" borderId="0" applyNumberFormat="0" applyBorder="0" applyAlignment="0" applyProtection="0"/>
    <xf numFmtId="0" fontId="276" fillId="2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76"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5" borderId="0" applyNumberFormat="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5" fontId="260" fillId="0" borderId="0" applyFont="0" applyFill="0" applyBorder="0" applyAlignment="0" applyProtection="0"/>
    <xf numFmtId="0" fontId="276" fillId="0" borderId="0"/>
    <xf numFmtId="0" fontId="276" fillId="0" borderId="0"/>
    <xf numFmtId="0" fontId="322" fillId="0" borderId="0"/>
    <xf numFmtId="0" fontId="276" fillId="0" borderId="0"/>
    <xf numFmtId="0" fontId="276"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60" fillId="0" borderId="0" applyFon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165" fontId="322"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6" borderId="0" applyNumberFormat="0" applyBorder="0" applyAlignment="0" applyProtection="0"/>
    <xf numFmtId="0" fontId="260" fillId="10" borderId="0" applyNumberFormat="0" applyBorder="0" applyAlignment="0" applyProtection="0"/>
    <xf numFmtId="0" fontId="260" fillId="0" borderId="0"/>
    <xf numFmtId="0" fontId="260" fillId="0" borderId="0"/>
    <xf numFmtId="0" fontId="260" fillId="0" borderId="0"/>
    <xf numFmtId="0" fontId="260"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9" fontId="260" fillId="0" borderId="0" applyFont="0" applyFill="0" applyBorder="0" applyAlignment="0" applyProtection="0"/>
    <xf numFmtId="0" fontId="259" fillId="0" borderId="0"/>
    <xf numFmtId="0" fontId="259" fillId="0" borderId="0"/>
    <xf numFmtId="0" fontId="258" fillId="0" borderId="0"/>
    <xf numFmtId="0" fontId="257" fillId="0" borderId="0"/>
    <xf numFmtId="165" fontId="257" fillId="0" borderId="0" applyFont="0" applyFill="0" applyBorder="0" applyAlignment="0" applyProtection="0"/>
    <xf numFmtId="0" fontId="256" fillId="0" borderId="0"/>
    <xf numFmtId="0" fontId="255" fillId="0" borderId="0"/>
    <xf numFmtId="165" fontId="255" fillId="0" borderId="0" applyFont="0" applyFill="0" applyBorder="0" applyAlignment="0" applyProtection="0"/>
    <xf numFmtId="0" fontId="255" fillId="29" borderId="0" applyNumberFormat="0" applyBorder="0" applyAlignment="0" applyProtection="0"/>
    <xf numFmtId="0" fontId="255" fillId="28" borderId="0" applyNumberFormat="0" applyBorder="0" applyAlignment="0" applyProtection="0"/>
    <xf numFmtId="0" fontId="255" fillId="37" borderId="0" applyNumberFormat="0" applyBorder="0" applyAlignment="0" applyProtection="0"/>
    <xf numFmtId="0" fontId="255" fillId="40" borderId="0" applyNumberFormat="0" applyBorder="0" applyAlignment="0" applyProtection="0"/>
    <xf numFmtId="0" fontId="276" fillId="0" borderId="0" applyNumberForma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165" fontId="255" fillId="0" borderId="0" applyFont="0" applyFill="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0" borderId="0"/>
    <xf numFmtId="0" fontId="255" fillId="14" borderId="0" applyNumberFormat="0" applyBorder="0" applyAlignment="0" applyProtection="0"/>
    <xf numFmtId="0" fontId="255" fillId="0" borderId="0"/>
    <xf numFmtId="0" fontId="255" fillId="0" borderId="0"/>
    <xf numFmtId="0" fontId="255" fillId="13" borderId="0" applyNumberFormat="0" applyBorder="0" applyAlignment="0" applyProtection="0"/>
    <xf numFmtId="0" fontId="255" fillId="0" borderId="0"/>
    <xf numFmtId="0" fontId="255" fillId="0" borderId="0"/>
    <xf numFmtId="0" fontId="255" fillId="9" borderId="0" applyNumberFormat="0" applyBorder="0" applyAlignment="0" applyProtection="0"/>
    <xf numFmtId="0" fontId="255" fillId="0" borderId="0"/>
    <xf numFmtId="0" fontId="255" fillId="0" borderId="0"/>
    <xf numFmtId="0" fontId="255" fillId="0" borderId="0"/>
    <xf numFmtId="0" fontId="255" fillId="0" borderId="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9" fontId="255" fillId="0" borderId="0" applyFont="0" applyFill="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6" borderId="0" applyNumberFormat="0" applyBorder="0" applyAlignment="0" applyProtection="0"/>
    <xf numFmtId="0" fontId="255" fillId="10"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0" fontId="25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254" fillId="0" borderId="0"/>
    <xf numFmtId="0" fontId="253" fillId="0" borderId="0"/>
    <xf numFmtId="0" fontId="252" fillId="0" borderId="0"/>
    <xf numFmtId="0" fontId="252" fillId="0" borderId="0"/>
    <xf numFmtId="0" fontId="251" fillId="0" borderId="0"/>
    <xf numFmtId="0" fontId="250" fillId="0" borderId="0"/>
    <xf numFmtId="0" fontId="323" fillId="0" borderId="0"/>
    <xf numFmtId="0" fontId="249" fillId="0" borderId="0"/>
    <xf numFmtId="165" fontId="249" fillId="0" borderId="0" applyFont="0" applyFill="0" applyBorder="0" applyAlignment="0" applyProtection="0"/>
    <xf numFmtId="0" fontId="248" fillId="0" borderId="0"/>
    <xf numFmtId="165" fontId="248" fillId="0" borderId="0" applyFont="0" applyFill="0" applyBorder="0" applyAlignment="0" applyProtection="0"/>
    <xf numFmtId="0" fontId="247" fillId="0" borderId="0"/>
    <xf numFmtId="165" fontId="246" fillId="0" borderId="0" applyFont="0" applyFill="0" applyBorder="0" applyAlignment="0" applyProtection="0"/>
    <xf numFmtId="165" fontId="246" fillId="0" borderId="0" applyFont="0" applyFill="0" applyBorder="0" applyAlignment="0" applyProtection="0"/>
    <xf numFmtId="165" fontId="298" fillId="0" borderId="0" applyFont="0" applyFill="0" applyBorder="0" applyAlignment="0" applyProtection="0"/>
    <xf numFmtId="165" fontId="298" fillId="0" borderId="0" applyFont="0" applyFill="0" applyBorder="0" applyAlignment="0" applyProtection="0"/>
    <xf numFmtId="172" fontId="298" fillId="0" borderId="0" applyFont="0" applyFill="0" applyBorder="0" applyAlignment="0" applyProtection="0"/>
    <xf numFmtId="168" fontId="298" fillId="0" borderId="0" applyFont="0" applyFill="0" applyBorder="0" applyAlignment="0" applyProtection="0"/>
    <xf numFmtId="0" fontId="246" fillId="0" borderId="0"/>
    <xf numFmtId="0" fontId="246" fillId="0" borderId="0"/>
    <xf numFmtId="0" fontId="246" fillId="0" borderId="0"/>
    <xf numFmtId="0" fontId="246" fillId="0" borderId="0"/>
    <xf numFmtId="0" fontId="298" fillId="0" borderId="0"/>
    <xf numFmtId="0" fontId="29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98" fillId="0" borderId="0" applyFont="0" applyFill="0" applyBorder="0" applyAlignment="0" applyProtection="0"/>
    <xf numFmtId="9" fontId="298" fillId="0" borderId="0" applyFont="0" applyFill="0" applyBorder="0" applyAlignment="0" applyProtection="0"/>
    <xf numFmtId="9" fontId="246" fillId="0" borderId="0" applyFont="0" applyFill="0" applyBorder="0" applyAlignment="0" applyProtection="0"/>
    <xf numFmtId="0" fontId="245" fillId="0" borderId="0"/>
    <xf numFmtId="0" fontId="244" fillId="0" borderId="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0" fontId="244" fillId="0" borderId="0"/>
    <xf numFmtId="0" fontId="244" fillId="0" borderId="0"/>
    <xf numFmtId="0" fontId="244" fillId="0" borderId="0"/>
    <xf numFmtId="0" fontId="244" fillId="0" borderId="0"/>
    <xf numFmtId="0" fontId="276" fillId="0" borderId="0"/>
    <xf numFmtId="0" fontId="276"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76" fillId="0" borderId="0" applyFont="0" applyFill="0" applyBorder="0" applyAlignment="0" applyProtection="0"/>
    <xf numFmtId="9" fontId="276" fillId="0" borderId="0" applyFont="0" applyFill="0" applyBorder="0" applyAlignment="0" applyProtection="0"/>
    <xf numFmtId="9" fontId="244" fillId="0" borderId="0" applyFont="0" applyFill="0" applyBorder="0" applyAlignment="0" applyProtection="0"/>
    <xf numFmtId="0" fontId="244" fillId="0" borderId="0"/>
    <xf numFmtId="0" fontId="243"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37" borderId="0" applyNumberFormat="0" applyBorder="0" applyAlignment="0" applyProtection="0"/>
    <xf numFmtId="0" fontId="241" fillId="40" borderId="0" applyNumberFormat="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29" borderId="0" applyNumberFormat="0" applyBorder="0" applyAlignment="0" applyProtection="0"/>
    <xf numFmtId="0" fontId="241" fillId="28" borderId="0" applyNumberFormat="0" applyBorder="0" applyAlignment="0" applyProtection="0"/>
    <xf numFmtId="0" fontId="241" fillId="37" borderId="0" applyNumberFormat="0" applyBorder="0" applyAlignment="0" applyProtection="0"/>
    <xf numFmtId="0" fontId="241" fillId="40"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0" fillId="0" borderId="0"/>
    <xf numFmtId="165" fontId="240" fillId="0" borderId="0" applyFont="0" applyFill="0" applyBorder="0" applyAlignment="0" applyProtection="0"/>
    <xf numFmtId="0" fontId="239" fillId="0" borderId="0"/>
    <xf numFmtId="0" fontId="238" fillId="0" borderId="0"/>
    <xf numFmtId="165" fontId="238" fillId="0" borderId="0" applyFont="0" applyFill="0" applyBorder="0" applyAlignment="0" applyProtection="0"/>
    <xf numFmtId="0" fontId="237" fillId="0" borderId="0"/>
    <xf numFmtId="165" fontId="237" fillId="0" borderId="0" applyFont="0" applyFill="0" applyBorder="0" applyAlignment="0" applyProtection="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0" fontId="226" fillId="0" borderId="0"/>
    <xf numFmtId="165" fontId="226" fillId="0" borderId="0" applyFont="0" applyFill="0" applyBorder="0" applyAlignment="0" applyProtection="0"/>
    <xf numFmtId="0" fontId="225" fillId="0" borderId="0"/>
    <xf numFmtId="0" fontId="224" fillId="0" borderId="0"/>
    <xf numFmtId="0" fontId="276" fillId="0" borderId="0" applyNumberFormat="0" applyFill="0" applyBorder="0" applyAlignment="0" applyProtection="0"/>
    <xf numFmtId="165" fontId="274" fillId="0" borderId="0" applyFont="0" applyFill="0" applyBorder="0" applyAlignment="0" applyProtection="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0" fontId="209" fillId="0" borderId="0"/>
    <xf numFmtId="165" fontId="209" fillId="0" borderId="0" applyFont="0" applyFill="0" applyBorder="0" applyAlignment="0" applyProtection="0"/>
    <xf numFmtId="0" fontId="209"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0" fontId="194" fillId="0" borderId="0"/>
    <xf numFmtId="167" fontId="194" fillId="0" borderId="0" applyFont="0" applyFill="0" applyBorder="0" applyAlignment="0" applyProtection="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183" fillId="0" borderId="0"/>
    <xf numFmtId="0" fontId="276" fillId="0" borderId="0"/>
    <xf numFmtId="178" fontId="276" fillId="0" borderId="0" applyFont="0" applyFill="0" applyBorder="0" applyAlignment="0" applyProtection="0"/>
    <xf numFmtId="0" fontId="329" fillId="0" borderId="0"/>
    <xf numFmtId="9" fontId="276" fillId="0" borderId="0" applyFont="0" applyFill="0" applyBorder="0" applyAlignment="0" applyProtection="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162" fillId="0" borderId="0"/>
    <xf numFmtId="0" fontId="276"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1" fillId="0" borderId="0"/>
    <xf numFmtId="0" fontId="151" fillId="0" borderId="0"/>
    <xf numFmtId="0" fontId="151" fillId="0" borderId="0"/>
    <xf numFmtId="0" fontId="151" fillId="0" borderId="0"/>
    <xf numFmtId="0" fontId="150" fillId="0" borderId="0"/>
    <xf numFmtId="0" fontId="149" fillId="0" borderId="0"/>
    <xf numFmtId="0" fontId="330"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4" fillId="0" borderId="0"/>
    <xf numFmtId="0" fontId="144" fillId="0" borderId="0"/>
    <xf numFmtId="0" fontId="144" fillId="0" borderId="0"/>
    <xf numFmtId="0" fontId="144" fillId="0" borderId="0"/>
    <xf numFmtId="0" fontId="144" fillId="0" borderId="0"/>
    <xf numFmtId="0" fontId="143" fillId="0" borderId="0"/>
    <xf numFmtId="0" fontId="143" fillId="0" borderId="0"/>
    <xf numFmtId="0" fontId="276" fillId="0" borderId="0"/>
    <xf numFmtId="0" fontId="142" fillId="0" borderId="0"/>
    <xf numFmtId="0" fontId="141" fillId="0" borderId="0"/>
    <xf numFmtId="0" fontId="141" fillId="0" borderId="0"/>
    <xf numFmtId="0" fontId="141" fillId="0" borderId="0"/>
    <xf numFmtId="0" fontId="141" fillId="0" borderId="0"/>
    <xf numFmtId="0" fontId="141" fillId="0" borderId="0"/>
    <xf numFmtId="167" fontId="141" fillId="0" borderId="0" applyFont="0" applyFill="0" applyBorder="0" applyAlignment="0" applyProtection="0"/>
    <xf numFmtId="0" fontId="141" fillId="0" borderId="0"/>
    <xf numFmtId="167" fontId="141" fillId="0" borderId="0" applyFont="0" applyFill="0" applyBorder="0" applyAlignment="0" applyProtection="0"/>
    <xf numFmtId="0" fontId="140" fillId="0" borderId="0"/>
    <xf numFmtId="0" fontId="140" fillId="0" borderId="0"/>
    <xf numFmtId="0" fontId="140" fillId="0" borderId="0"/>
    <xf numFmtId="0" fontId="140" fillId="0" borderId="0"/>
    <xf numFmtId="0" fontId="139" fillId="0" borderId="0"/>
    <xf numFmtId="0" fontId="139"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0" borderId="0"/>
    <xf numFmtId="0" fontId="128" fillId="0" borderId="0"/>
    <xf numFmtId="0" fontId="128" fillId="0" borderId="0"/>
    <xf numFmtId="0" fontId="127" fillId="0" borderId="0"/>
    <xf numFmtId="0" fontId="126" fillId="0" borderId="0"/>
    <xf numFmtId="0" fontId="125" fillId="0" borderId="0"/>
    <xf numFmtId="0" fontId="12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2" fillId="0" borderId="0"/>
    <xf numFmtId="0" fontId="122" fillId="0" borderId="0"/>
    <xf numFmtId="0" fontId="122" fillId="0" borderId="0"/>
    <xf numFmtId="0" fontId="121" fillId="0" borderId="0"/>
    <xf numFmtId="0" fontId="121"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4" fillId="0" borderId="0"/>
    <xf numFmtId="0" fontId="113"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09" fillId="0" borderId="0"/>
    <xf numFmtId="0" fontId="108"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3"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100" fillId="0" borderId="0"/>
    <xf numFmtId="0" fontId="99" fillId="0" borderId="0"/>
    <xf numFmtId="0" fontId="99" fillId="0" borderId="0"/>
    <xf numFmtId="0" fontId="98" fillId="0" borderId="0"/>
    <xf numFmtId="0" fontId="97" fillId="0" borderId="0"/>
    <xf numFmtId="0" fontId="96" fillId="0" borderId="0"/>
    <xf numFmtId="0" fontId="95" fillId="0" borderId="0"/>
    <xf numFmtId="0" fontId="94" fillId="0" borderId="0"/>
    <xf numFmtId="0" fontId="93" fillId="0" borderId="0"/>
    <xf numFmtId="0" fontId="93" fillId="0" borderId="0"/>
    <xf numFmtId="0" fontId="93" fillId="0" borderId="0"/>
    <xf numFmtId="0" fontId="92" fillId="0" borderId="0"/>
    <xf numFmtId="0" fontId="92" fillId="0" borderId="0"/>
    <xf numFmtId="0" fontId="92" fillId="0" borderId="0"/>
    <xf numFmtId="0" fontId="91" fillId="0" borderId="0"/>
    <xf numFmtId="0" fontId="90" fillId="0" borderId="0"/>
    <xf numFmtId="0" fontId="9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8" fillId="0" borderId="0"/>
    <xf numFmtId="0" fontId="87" fillId="0" borderId="0"/>
    <xf numFmtId="0" fontId="86" fillId="0" borderId="0"/>
    <xf numFmtId="0" fontId="86" fillId="0" borderId="0"/>
    <xf numFmtId="0" fontId="86" fillId="0" borderId="0"/>
    <xf numFmtId="0" fontId="86" fillId="0" borderId="0"/>
    <xf numFmtId="0" fontId="86" fillId="0" borderId="0"/>
    <xf numFmtId="0" fontId="85" fillId="0" borderId="0"/>
    <xf numFmtId="0" fontId="85" fillId="0" borderId="0"/>
    <xf numFmtId="0" fontId="85" fillId="0" borderId="0"/>
    <xf numFmtId="0" fontId="84"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276" fillId="0" borderId="0"/>
    <xf numFmtId="0" fontId="79"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2" fillId="0" borderId="0"/>
    <xf numFmtId="0" fontId="72" fillId="0" borderId="0"/>
    <xf numFmtId="0" fontId="72" fillId="0" borderId="0"/>
    <xf numFmtId="0" fontId="71"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7" fillId="0" borderId="0"/>
    <xf numFmtId="0" fontId="332" fillId="0" borderId="0"/>
    <xf numFmtId="178" fontId="332" fillId="0" borderId="0" applyFont="0" applyFill="0" applyBorder="0" applyAlignment="0" applyProtection="0"/>
    <xf numFmtId="9" fontId="332" fillId="0" borderId="0" applyFont="0" applyFill="0" applyBorder="0" applyAlignment="0" applyProtection="0"/>
    <xf numFmtId="0" fontId="66" fillId="0" borderId="0"/>
    <xf numFmtId="0" fontId="65" fillId="0" borderId="0"/>
    <xf numFmtId="0" fontId="65" fillId="0" borderId="0"/>
    <xf numFmtId="0" fontId="6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xf numFmtId="0" fontId="62" fillId="0" borderId="0"/>
    <xf numFmtId="0" fontId="62"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9" fillId="0" borderId="0"/>
    <xf numFmtId="0" fontId="59"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64" fontId="276" fillId="0" borderId="0" applyFont="0" applyFill="0" applyBorder="0" applyAlignment="0" applyProtection="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57" fillId="0" borderId="0"/>
    <xf numFmtId="0" fontId="57" fillId="0" borderId="0"/>
    <xf numFmtId="0" fontId="56" fillId="0" borderId="0"/>
    <xf numFmtId="0" fontId="55" fillId="0" borderId="0"/>
    <xf numFmtId="0" fontId="55" fillId="0" borderId="0"/>
    <xf numFmtId="0" fontId="55" fillId="0" borderId="0"/>
    <xf numFmtId="164" fontId="55" fillId="0" borderId="0" applyFont="0" applyFill="0" applyBorder="0" applyAlignment="0" applyProtection="0"/>
    <xf numFmtId="0" fontId="55" fillId="0" borderId="0"/>
    <xf numFmtId="0" fontId="54" fillId="0" borderId="0"/>
    <xf numFmtId="0" fontId="54" fillId="0" borderId="0"/>
    <xf numFmtId="0" fontId="53" fillId="0" borderId="0"/>
    <xf numFmtId="0" fontId="5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27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2" fillId="0" borderId="0"/>
    <xf numFmtId="0" fontId="41" fillId="0" borderId="0"/>
    <xf numFmtId="0" fontId="40" fillId="0" borderId="0"/>
    <xf numFmtId="0" fontId="39" fillId="0" borderId="0"/>
    <xf numFmtId="0" fontId="39" fillId="0" borderId="0"/>
    <xf numFmtId="0" fontId="38" fillId="0" borderId="0"/>
    <xf numFmtId="0" fontId="38"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2"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7" fillId="0" borderId="0"/>
    <xf numFmtId="0" fontId="26" fillId="0" borderId="0"/>
    <xf numFmtId="0" fontId="25" fillId="0" borderId="0"/>
    <xf numFmtId="0" fontId="24" fillId="0" borderId="0"/>
    <xf numFmtId="0" fontId="23" fillId="0" borderId="0"/>
    <xf numFmtId="0" fontId="22" fillId="0" borderId="0"/>
    <xf numFmtId="0" fontId="22" fillId="0" borderId="0"/>
    <xf numFmtId="0" fontId="22" fillId="0" borderId="0"/>
    <xf numFmtId="0" fontId="22" fillId="0" borderId="0"/>
    <xf numFmtId="0" fontId="22" fillId="0" borderId="0"/>
    <xf numFmtId="0" fontId="21" fillId="0" borderId="0"/>
    <xf numFmtId="0" fontId="20" fillId="0" borderId="0"/>
    <xf numFmtId="164"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76" fillId="0" borderId="0" applyFont="0" applyFill="0" applyBorder="0" applyAlignment="0" applyProtection="0"/>
    <xf numFmtId="165" fontId="1" fillId="0" borderId="0" applyFont="0" applyFill="0" applyBorder="0" applyAlignment="0" applyProtection="0"/>
    <xf numFmtId="0" fontId="1" fillId="0" borderId="0"/>
    <xf numFmtId="0" fontId="3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276" fillId="0" borderId="0" applyFont="0" applyFill="0" applyBorder="0" applyAlignment="0" applyProtection="0"/>
  </cellStyleXfs>
  <cellXfs count="315">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0" fillId="0" borderId="0" xfId="0" applyFont="1" applyFill="1"/>
    <xf numFmtId="0" fontId="317" fillId="0" borderId="0" xfId="0" applyFont="1" applyFill="1"/>
    <xf numFmtId="0" fontId="275"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0" fontId="275" fillId="0" borderId="0" xfId="0" applyFont="1"/>
    <xf numFmtId="0" fontId="275" fillId="0" borderId="0" xfId="0" applyFont="1" applyAlignment="1"/>
    <xf numFmtId="165" fontId="0" fillId="0" borderId="0" xfId="827" applyFont="1" applyFill="1"/>
    <xf numFmtId="170" fontId="326" fillId="0" borderId="0" xfId="827" applyNumberFormat="1" applyFont="1" applyFill="1"/>
    <xf numFmtId="0" fontId="0" fillId="0" borderId="0" xfId="0" applyFont="1" applyFill="1" applyBorder="1"/>
    <xf numFmtId="171" fontId="0" fillId="0" borderId="0" xfId="827" applyNumberFormat="1" applyFont="1" applyFill="1" applyBorder="1"/>
    <xf numFmtId="170" fontId="0" fillId="0" borderId="0" xfId="827" applyNumberFormat="1" applyFont="1" applyBorder="1"/>
    <xf numFmtId="0" fontId="0" fillId="0" borderId="0" xfId="0" applyFont="1"/>
    <xf numFmtId="170" fontId="0" fillId="0" borderId="0" xfId="0" applyNumberFormat="1" applyFont="1"/>
    <xf numFmtId="0" fontId="0" fillId="0" borderId="0" xfId="0" applyFont="1" applyBorder="1"/>
    <xf numFmtId="0" fontId="327" fillId="0" borderId="0" xfId="0" applyFont="1" applyFill="1"/>
    <xf numFmtId="0" fontId="0" fillId="0" borderId="0" xfId="0" applyFont="1" applyAlignment="1"/>
    <xf numFmtId="170" fontId="0" fillId="0" borderId="0" xfId="827" applyNumberFormat="1" applyFont="1" applyAlignment="1"/>
    <xf numFmtId="170" fontId="275" fillId="0" borderId="0" xfId="827" applyNumberFormat="1" applyFont="1" applyAlignment="1"/>
    <xf numFmtId="0" fontId="284" fillId="0" borderId="0" xfId="0" applyFont="1"/>
    <xf numFmtId="0" fontId="284" fillId="0" borderId="0" xfId="0" applyFont="1" applyFill="1"/>
    <xf numFmtId="164" fontId="0" fillId="0" borderId="0" xfId="39376"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 fontId="0" fillId="0" borderId="0" xfId="827" applyNumberFormat="1" applyFont="1" applyFill="1" applyBorder="1"/>
    <xf numFmtId="1" fontId="0" fillId="0" borderId="0" xfId="0" applyNumberFormat="1" applyFont="1" applyFill="1"/>
    <xf numFmtId="164" fontId="0" fillId="0" borderId="0" xfId="39376" applyFont="1"/>
    <xf numFmtId="0" fontId="275" fillId="0" borderId="0" xfId="0" applyFont="1" applyAlignment="1">
      <alignment horizontal="left"/>
    </xf>
    <xf numFmtId="0" fontId="0" fillId="0" borderId="0" xfId="0"/>
    <xf numFmtId="164" fontId="328" fillId="0" borderId="0" xfId="39376" applyFont="1" applyFill="1" applyBorder="1"/>
    <xf numFmtId="164" fontId="275" fillId="0" borderId="0" xfId="39376" applyFont="1" applyFill="1"/>
    <xf numFmtId="164" fontId="0" fillId="0" borderId="14" xfId="39376" applyFont="1" applyFill="1" applyBorder="1"/>
    <xf numFmtId="164" fontId="0" fillId="0" borderId="0" xfId="0" applyNumberFormat="1" applyFont="1"/>
    <xf numFmtId="0" fontId="0" fillId="0" borderId="0" xfId="0" applyFont="1" applyFill="1" applyAlignment="1">
      <alignment horizontal="left" indent="2"/>
    </xf>
    <xf numFmtId="0" fontId="0" fillId="0" borderId="0" xfId="0"/>
    <xf numFmtId="0" fontId="276" fillId="0" borderId="0" xfId="0" applyFont="1" applyAlignment="1">
      <alignment vertical="center"/>
    </xf>
    <xf numFmtId="0" fontId="335" fillId="0" borderId="0" xfId="0" applyFont="1" applyAlignment="1">
      <alignment horizontal="justify" vertical="center"/>
    </xf>
    <xf numFmtId="0" fontId="335" fillId="0" borderId="0" xfId="0" applyFont="1" applyAlignment="1">
      <alignment vertical="center"/>
    </xf>
    <xf numFmtId="0" fontId="276" fillId="0" borderId="0" xfId="0" applyFont="1" applyAlignment="1">
      <alignment horizontal="justify" vertical="center"/>
    </xf>
    <xf numFmtId="0" fontId="275" fillId="0" borderId="0" xfId="0" applyFont="1" applyAlignment="1">
      <alignment horizontal="justify" vertical="center"/>
    </xf>
    <xf numFmtId="0" fontId="336" fillId="0" borderId="0" xfId="0" applyFont="1" applyAlignment="1">
      <alignment horizontal="justify" vertical="center"/>
    </xf>
    <xf numFmtId="0" fontId="0" fillId="0" borderId="0" xfId="0"/>
    <xf numFmtId="170" fontId="275" fillId="41" borderId="27" xfId="827" applyNumberFormat="1" applyFont="1" applyFill="1" applyBorder="1"/>
    <xf numFmtId="164" fontId="275" fillId="41" borderId="27" xfId="39376" applyFont="1" applyFill="1" applyBorder="1"/>
    <xf numFmtId="0" fontId="338" fillId="0" borderId="0" xfId="39560" applyFont="1" applyBorder="1" applyAlignment="1">
      <alignment vertical="center"/>
    </xf>
    <xf numFmtId="0" fontId="323" fillId="0" borderId="0" xfId="39560" applyFont="1" applyBorder="1" applyAlignment="1">
      <alignment vertical="center"/>
    </xf>
    <xf numFmtId="0" fontId="323" fillId="0" borderId="0" xfId="39560" applyFont="1" applyBorder="1" applyAlignment="1">
      <alignment horizontal="center"/>
    </xf>
    <xf numFmtId="0" fontId="323" fillId="0" borderId="0" xfId="39560" applyFont="1" applyBorder="1"/>
    <xf numFmtId="0" fontId="323" fillId="0" borderId="5" xfId="39560" applyFont="1" applyBorder="1" applyAlignment="1">
      <alignment horizontal="center"/>
    </xf>
    <xf numFmtId="0" fontId="338" fillId="0" borderId="32" xfId="39560" applyFont="1" applyBorder="1" applyAlignment="1">
      <alignment horizontal="center"/>
    </xf>
    <xf numFmtId="0" fontId="323" fillId="0" borderId="24" xfId="39560" applyFont="1" applyBorder="1" applyAlignment="1">
      <alignment horizontal="left"/>
    </xf>
    <xf numFmtId="0" fontId="339" fillId="0" borderId="30" xfId="39560" applyFont="1" applyBorder="1" applyAlignment="1">
      <alignment horizontal="left" vertical="center"/>
    </xf>
    <xf numFmtId="0" fontId="339" fillId="0" borderId="30" xfId="39560" applyFont="1" applyBorder="1" applyAlignment="1">
      <alignment horizontal="left" vertical="center" wrapText="1"/>
    </xf>
    <xf numFmtId="0" fontId="323" fillId="0" borderId="0" xfId="39560" applyFont="1" applyFill="1" applyBorder="1"/>
    <xf numFmtId="0" fontId="323" fillId="0" borderId="0" xfId="39560" applyFont="1" applyBorder="1" applyAlignment="1">
      <alignment horizontal="left"/>
    </xf>
    <xf numFmtId="0" fontId="0" fillId="0" borderId="0" xfId="0"/>
    <xf numFmtId="0" fontId="0" fillId="0" borderId="0" xfId="0" applyFont="1" applyAlignment="1">
      <alignment horizontal="justify" vertical="center"/>
    </xf>
    <xf numFmtId="0" fontId="275" fillId="0" borderId="0" xfId="0" applyFont="1" applyAlignment="1">
      <alignment horizontal="left"/>
    </xf>
    <xf numFmtId="164" fontId="275" fillId="0" borderId="27" xfId="39376" applyFont="1" applyFill="1" applyBorder="1"/>
    <xf numFmtId="164" fontId="0" fillId="0" borderId="0" xfId="39376" applyFont="1" applyFill="1" applyBorder="1"/>
    <xf numFmtId="164" fontId="0" fillId="0" borderId="0" xfId="0" applyNumberFormat="1"/>
    <xf numFmtId="0" fontId="341" fillId="0" borderId="0" xfId="0" applyFont="1" applyAlignment="1">
      <alignment horizontal="justify" vertical="center"/>
    </xf>
    <xf numFmtId="0" fontId="275" fillId="0" borderId="0" xfId="15876" applyFont="1" applyFill="1" applyAlignment="1">
      <alignment horizontal="left"/>
    </xf>
    <xf numFmtId="0" fontId="0" fillId="0" borderId="0" xfId="0" applyFont="1" applyAlignment="1">
      <alignment vertical="center"/>
    </xf>
    <xf numFmtId="0" fontId="335" fillId="0" borderId="0" xfId="0" applyFont="1" applyFill="1" applyAlignment="1">
      <alignment horizontal="justify" vertical="center"/>
    </xf>
    <xf numFmtId="0" fontId="276" fillId="0" borderId="0" xfId="0" applyFont="1" applyFill="1" applyAlignment="1">
      <alignment vertical="center"/>
    </xf>
    <xf numFmtId="0" fontId="342" fillId="43" borderId="0" xfId="0" applyFont="1" applyFill="1" applyBorder="1" applyAlignment="1"/>
    <xf numFmtId="0" fontId="323" fillId="0" borderId="0" xfId="0" applyFont="1" applyFill="1"/>
    <xf numFmtId="0" fontId="343" fillId="44" borderId="0" xfId="0" applyFont="1" applyFill="1" applyBorder="1" applyAlignment="1">
      <alignment horizontal="center" vertical="center"/>
    </xf>
    <xf numFmtId="170" fontId="343" fillId="44" borderId="13" xfId="827" applyNumberFormat="1" applyFont="1" applyFill="1" applyBorder="1"/>
    <xf numFmtId="170" fontId="343" fillId="0" borderId="0" xfId="827" applyNumberFormat="1" applyFont="1" applyFill="1" applyBorder="1"/>
    <xf numFmtId="0" fontId="0" fillId="44" borderId="0" xfId="0" applyFont="1" applyFill="1"/>
    <xf numFmtId="0" fontId="343" fillId="44" borderId="0" xfId="0" applyFont="1" applyFill="1" applyAlignment="1">
      <alignment horizontal="left" vertical="center"/>
    </xf>
    <xf numFmtId="0" fontId="317" fillId="44" borderId="0" xfId="0" applyFont="1" applyFill="1"/>
    <xf numFmtId="0" fontId="343" fillId="44" borderId="0" xfId="0" applyFont="1" applyFill="1"/>
    <xf numFmtId="164" fontId="343" fillId="44" borderId="27" xfId="39376" applyFont="1" applyFill="1" applyBorder="1"/>
    <xf numFmtId="164" fontId="343" fillId="44" borderId="15" xfId="39376" applyFont="1" applyFill="1" applyBorder="1"/>
    <xf numFmtId="170" fontId="0" fillId="44" borderId="0" xfId="0" applyNumberFormat="1" applyFont="1" applyFill="1"/>
    <xf numFmtId="0" fontId="343" fillId="0" borderId="0" xfId="0" applyFont="1" applyFill="1"/>
    <xf numFmtId="170" fontId="343" fillId="44" borderId="25" xfId="827" applyNumberFormat="1" applyFont="1" applyFill="1" applyBorder="1" applyAlignment="1">
      <alignment horizontal="center" vertical="center"/>
    </xf>
    <xf numFmtId="170" fontId="343" fillId="44" borderId="25" xfId="827" applyNumberFormat="1" applyFont="1" applyFill="1" applyBorder="1" applyAlignment="1">
      <alignment horizontal="center" vertical="center" wrapText="1"/>
    </xf>
    <xf numFmtId="0" fontId="343" fillId="45" borderId="0" xfId="0" applyFont="1" applyFill="1"/>
    <xf numFmtId="164" fontId="343" fillId="45" borderId="0" xfId="39376" applyFont="1" applyFill="1" applyBorder="1"/>
    <xf numFmtId="164" fontId="343" fillId="0" borderId="0" xfId="39376" applyFont="1" applyFill="1" applyBorder="1"/>
    <xf numFmtId="164" fontId="343" fillId="45" borderId="0" xfId="39376" applyFont="1" applyFill="1"/>
    <xf numFmtId="164" fontId="343" fillId="0" borderId="0" xfId="39376" applyFont="1" applyFill="1"/>
    <xf numFmtId="164" fontId="343" fillId="0" borderId="0" xfId="0" applyNumberFormat="1" applyFont="1" applyFill="1"/>
    <xf numFmtId="0" fontId="343" fillId="45" borderId="0" xfId="0" applyFont="1" applyFill="1" applyBorder="1"/>
    <xf numFmtId="0" fontId="275" fillId="0" borderId="0" xfId="0" applyFont="1" applyFill="1" applyAlignment="1"/>
    <xf numFmtId="164" fontId="0" fillId="0" borderId="0" xfId="0" applyNumberFormat="1" applyFill="1"/>
    <xf numFmtId="0" fontId="343" fillId="0" borderId="0" xfId="0" applyFont="1" applyFill="1" applyBorder="1"/>
    <xf numFmtId="0" fontId="0" fillId="0" borderId="0" xfId="0" applyFont="1" applyFill="1" applyAlignment="1"/>
    <xf numFmtId="164" fontId="275" fillId="0" borderId="0" xfId="39376" applyFont="1" applyFill="1" applyBorder="1"/>
    <xf numFmtId="0" fontId="275" fillId="0" borderId="0" xfId="0" applyFont="1" applyFill="1" applyBorder="1" applyAlignment="1"/>
    <xf numFmtId="170" fontId="343" fillId="0" borderId="0" xfId="827" applyNumberFormat="1" applyFont="1" applyFill="1" applyBorder="1" applyAlignment="1">
      <alignment horizontal="center" vertical="center"/>
    </xf>
    <xf numFmtId="0" fontId="327" fillId="0" borderId="0" xfId="0" applyFont="1" applyFill="1" applyBorder="1"/>
    <xf numFmtId="170" fontId="343" fillId="0" borderId="0" xfId="827" applyNumberFormat="1" applyFont="1" applyFill="1" applyBorder="1" applyAlignment="1">
      <alignment horizontal="center" vertical="center" wrapText="1"/>
    </xf>
    <xf numFmtId="0" fontId="275" fillId="0" borderId="0" xfId="38631" applyFont="1" applyFill="1"/>
    <xf numFmtId="170" fontId="0" fillId="0" borderId="0" xfId="0" applyNumberFormat="1" applyFill="1"/>
    <xf numFmtId="0" fontId="343" fillId="0" borderId="0" xfId="38631" applyFont="1" applyFill="1"/>
    <xf numFmtId="171" fontId="343" fillId="44" borderId="0" xfId="827" applyNumberFormat="1" applyFont="1" applyFill="1" applyBorder="1"/>
    <xf numFmtId="0" fontId="343" fillId="44" borderId="0" xfId="0" applyFont="1" applyFill="1" applyBorder="1"/>
    <xf numFmtId="0" fontId="344" fillId="0" borderId="0" xfId="0" applyFont="1"/>
    <xf numFmtId="0" fontId="344" fillId="0" borderId="0" xfId="0" applyFont="1" applyAlignment="1"/>
    <xf numFmtId="0" fontId="334" fillId="44" borderId="0" xfId="0" applyFont="1" applyFill="1" applyAlignment="1">
      <alignment horizontal="left" vertical="center"/>
    </xf>
    <xf numFmtId="0" fontId="323" fillId="0" borderId="0" xfId="39546" applyFont="1"/>
    <xf numFmtId="0" fontId="323" fillId="0" borderId="0" xfId="39546" applyFont="1" applyFill="1"/>
    <xf numFmtId="0" fontId="275" fillId="41" borderId="14" xfId="0" applyFont="1" applyFill="1" applyBorder="1" applyAlignment="1">
      <alignment horizontal="left" vertical="center"/>
    </xf>
    <xf numFmtId="0" fontId="323" fillId="0" borderId="0" xfId="10840" applyFont="1" applyFill="1"/>
    <xf numFmtId="177" fontId="323" fillId="0" borderId="0" xfId="39548" applyNumberFormat="1" applyFont="1" applyFill="1" applyAlignment="1">
      <alignment horizontal="left"/>
    </xf>
    <xf numFmtId="0" fontId="275" fillId="41" borderId="0" xfId="10840" applyFont="1" applyFill="1"/>
    <xf numFmtId="0" fontId="275" fillId="0" borderId="0" xfId="10840" applyFont="1" applyFill="1"/>
    <xf numFmtId="0" fontId="345" fillId="41" borderId="0" xfId="0" applyFont="1" applyFill="1" applyAlignment="1"/>
    <xf numFmtId="0" fontId="275" fillId="0" borderId="0" xfId="15876" applyFont="1" applyFill="1" applyAlignment="1">
      <alignment horizontal="center"/>
    </xf>
    <xf numFmtId="0" fontId="275" fillId="0" borderId="14" xfId="0" applyFont="1" applyFill="1" applyBorder="1" applyAlignment="1">
      <alignment horizontal="left" vertical="center"/>
    </xf>
    <xf numFmtId="164" fontId="275" fillId="0" borderId="28" xfId="0" applyNumberFormat="1" applyFont="1" applyFill="1" applyBorder="1"/>
    <xf numFmtId="0" fontId="343" fillId="44" borderId="0" xfId="39546" applyFont="1" applyFill="1"/>
    <xf numFmtId="0" fontId="343" fillId="0" borderId="0" xfId="39546" applyFont="1" applyFill="1"/>
    <xf numFmtId="0" fontId="346" fillId="0" borderId="0" xfId="0" applyFont="1"/>
    <xf numFmtId="0" fontId="275" fillId="0" borderId="0" xfId="0" applyFont="1" applyFill="1" applyAlignment="1">
      <alignment horizontal="left" vertical="center"/>
    </xf>
    <xf numFmtId="164" fontId="0" fillId="0" borderId="14" xfId="0" applyNumberFormat="1" applyFont="1" applyBorder="1"/>
    <xf numFmtId="0" fontId="338" fillId="0" borderId="0" xfId="39546" applyFont="1"/>
    <xf numFmtId="0" fontId="343" fillId="0" borderId="0" xfId="0" applyFont="1" applyFill="1" applyAlignment="1">
      <alignment horizontal="center" vertical="center"/>
    </xf>
    <xf numFmtId="0" fontId="338" fillId="0" borderId="0" xfId="39546" applyFont="1" applyFill="1"/>
    <xf numFmtId="164" fontId="275" fillId="0" borderId="13" xfId="0" applyNumberFormat="1" applyFont="1" applyFill="1" applyBorder="1"/>
    <xf numFmtId="164" fontId="275" fillId="0" borderId="13" xfId="39376" applyFont="1" applyFill="1" applyBorder="1"/>
    <xf numFmtId="0" fontId="347" fillId="0" borderId="0" xfId="0" applyFont="1" applyAlignment="1">
      <alignment horizontal="justify" vertical="center"/>
    </xf>
    <xf numFmtId="0" fontId="334" fillId="44" borderId="34" xfId="0" applyFont="1" applyFill="1" applyBorder="1" applyAlignment="1">
      <alignment horizontal="center" vertical="center"/>
    </xf>
    <xf numFmtId="0" fontId="334" fillId="44" borderId="34" xfId="0" applyFont="1" applyFill="1" applyBorder="1" applyAlignment="1">
      <alignment horizontal="center" vertical="center" wrapText="1"/>
    </xf>
    <xf numFmtId="0" fontId="334"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6" applyFont="1" applyFill="1" applyAlignment="1">
      <alignment horizontal="right" vertical="center"/>
    </xf>
    <xf numFmtId="3" fontId="335"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4" fillId="44" borderId="34" xfId="0" applyFont="1" applyFill="1" applyBorder="1" applyAlignment="1">
      <alignment vertical="center"/>
    </xf>
    <xf numFmtId="164" fontId="334" fillId="44" borderId="34" xfId="39376" applyFont="1" applyFill="1" applyBorder="1" applyAlignment="1">
      <alignment horizontal="right" vertical="center"/>
    </xf>
    <xf numFmtId="3" fontId="334" fillId="44" borderId="34" xfId="0" applyNumberFormat="1" applyFont="1" applyFill="1" applyBorder="1" applyAlignment="1">
      <alignment horizontal="right" vertical="center"/>
    </xf>
    <xf numFmtId="9" fontId="334" fillId="44" borderId="0" xfId="0" applyNumberFormat="1" applyFont="1" applyFill="1" applyAlignment="1">
      <alignment horizontal="right" vertical="center"/>
    </xf>
    <xf numFmtId="0" fontId="344" fillId="0" borderId="0" xfId="0" applyFont="1" applyAlignment="1">
      <alignment horizontal="justify" vertical="center"/>
    </xf>
    <xf numFmtId="0" fontId="343" fillId="44" borderId="0" xfId="0" applyFont="1" applyFill="1" applyAlignment="1">
      <alignment vertical="center"/>
    </xf>
    <xf numFmtId="0" fontId="275" fillId="0" borderId="0" xfId="0" applyFont="1" applyAlignment="1">
      <alignment vertical="center"/>
    </xf>
    <xf numFmtId="0" fontId="0" fillId="0" borderId="0" xfId="0" applyFont="1" applyAlignment="1">
      <alignment horizontal="justify" vertical="justify" wrapText="1"/>
    </xf>
    <xf numFmtId="0" fontId="0" fillId="0" borderId="0" xfId="0" applyFont="1" applyAlignment="1">
      <alignment horizontal="justify" vertical="justify"/>
    </xf>
    <xf numFmtId="0" fontId="351" fillId="0" borderId="0" xfId="0" applyFont="1"/>
    <xf numFmtId="0" fontId="351" fillId="0" borderId="0" xfId="0" applyFont="1" applyAlignment="1">
      <alignment vertical="top"/>
    </xf>
    <xf numFmtId="0" fontId="352" fillId="0" borderId="0" xfId="0" applyFont="1" applyAlignment="1">
      <alignment horizontal="justify" vertical="center"/>
    </xf>
    <xf numFmtId="0" fontId="0" fillId="0" borderId="0" xfId="10840" applyFont="1" applyFill="1"/>
    <xf numFmtId="0" fontId="275" fillId="0" borderId="0" xfId="5451" applyFont="1" applyFill="1" applyAlignment="1">
      <alignment horizontal="left"/>
    </xf>
    <xf numFmtId="0" fontId="0" fillId="0" borderId="0" xfId="0" applyFont="1" applyAlignment="1">
      <alignment horizontal="left" wrapText="1"/>
    </xf>
    <xf numFmtId="0" fontId="0" fillId="0" borderId="0" xfId="0" applyFont="1" applyFill="1" applyAlignment="1">
      <alignment horizontal="justify" vertical="center"/>
    </xf>
    <xf numFmtId="0" fontId="326" fillId="0" borderId="0" xfId="0" applyFont="1" applyFill="1"/>
    <xf numFmtId="0" fontId="353" fillId="0" borderId="0" xfId="0" applyFont="1" applyAlignment="1">
      <alignment vertical="center"/>
    </xf>
    <xf numFmtId="0" fontId="355" fillId="0" borderId="0" xfId="0" applyFont="1" applyAlignment="1">
      <alignment horizontal="center" vertical="center"/>
    </xf>
    <xf numFmtId="0" fontId="275" fillId="44" borderId="0" xfId="0" applyFont="1" applyFill="1"/>
    <xf numFmtId="0" fontId="343" fillId="44" borderId="0" xfId="0" applyFont="1" applyFill="1" applyAlignment="1">
      <alignment vertical="center"/>
    </xf>
    <xf numFmtId="0" fontId="275" fillId="0" borderId="0" xfId="0" applyFont="1" applyAlignment="1">
      <alignment vertical="center"/>
    </xf>
    <xf numFmtId="0" fontId="0" fillId="0" borderId="0" xfId="0" applyFont="1" applyFill="1" applyAlignment="1">
      <alignment vertical="center"/>
    </xf>
    <xf numFmtId="0" fontId="342" fillId="0" borderId="0" xfId="0" applyFont="1" applyFill="1" applyBorder="1" applyAlignment="1"/>
    <xf numFmtId="0" fontId="276" fillId="0" borderId="0" xfId="0" applyFont="1" applyFill="1" applyAlignment="1">
      <alignment horizontal="justify" vertical="center"/>
    </xf>
    <xf numFmtId="171" fontId="0" fillId="0" borderId="0" xfId="2383" applyNumberFormat="1" applyFont="1" applyFill="1" applyBorder="1"/>
    <xf numFmtId="0" fontId="275" fillId="0" borderId="0" xfId="10840" applyFont="1" applyFill="1" applyBorder="1"/>
    <xf numFmtId="164" fontId="275" fillId="0" borderId="28" xfId="39376" applyFont="1" applyFill="1" applyBorder="1"/>
    <xf numFmtId="0" fontId="330" fillId="0" borderId="0" xfId="39558" applyFont="1" applyAlignment="1">
      <alignment horizontal="center" vertical="center"/>
    </xf>
    <xf numFmtId="0" fontId="0" fillId="0" borderId="0" xfId="39560" applyFont="1" applyFill="1" applyAlignment="1"/>
    <xf numFmtId="0" fontId="0" fillId="0" borderId="0" xfId="0" applyFont="1" applyFill="1" applyBorder="1" applyAlignment="1"/>
    <xf numFmtId="0" fontId="0" fillId="0" borderId="0" xfId="0" applyFont="1" applyFill="1" applyAlignment="1">
      <alignment wrapText="1"/>
    </xf>
    <xf numFmtId="0" fontId="275" fillId="0" borderId="0" xfId="0" applyFont="1" applyFill="1" applyAlignment="1">
      <alignment horizontal="justify" vertical="justify" wrapText="1"/>
    </xf>
    <xf numFmtId="179" fontId="343" fillId="44" borderId="37" xfId="0" applyNumberFormat="1" applyFont="1" applyFill="1" applyBorder="1" applyAlignment="1">
      <alignment horizontal="center" vertical="center"/>
    </xf>
    <xf numFmtId="171" fontId="276" fillId="0" borderId="0" xfId="827" applyNumberFormat="1" applyFont="1" applyFill="1"/>
    <xf numFmtId="170" fontId="0" fillId="0" borderId="0" xfId="827" applyNumberFormat="1" applyFont="1" applyAlignment="1">
      <alignment horizontal="center"/>
    </xf>
    <xf numFmtId="0" fontId="356" fillId="0" borderId="0" xfId="39546" applyFont="1" applyFill="1" applyBorder="1"/>
    <xf numFmtId="164" fontId="356" fillId="0" borderId="0" xfId="39376" applyFont="1" applyFill="1" applyBorder="1"/>
    <xf numFmtId="0" fontId="356" fillId="0" borderId="0" xfId="0" applyFont="1" applyFill="1" applyBorder="1"/>
    <xf numFmtId="0" fontId="283" fillId="0" borderId="0" xfId="39549" applyFont="1" applyFill="1" applyBorder="1"/>
    <xf numFmtId="164" fontId="356" fillId="0" borderId="0" xfId="39376" applyFont="1" applyBorder="1"/>
    <xf numFmtId="164" fontId="328" fillId="0" borderId="0" xfId="0" applyNumberFormat="1" applyFont="1" applyFill="1"/>
    <xf numFmtId="164" fontId="326" fillId="0" borderId="0" xfId="0" applyNumberFormat="1" applyFont="1" applyFill="1"/>
    <xf numFmtId="0" fontId="343" fillId="44" borderId="0" xfId="0" applyFont="1" applyFill="1" applyAlignment="1">
      <alignment vertical="center"/>
    </xf>
    <xf numFmtId="0" fontId="340" fillId="0" borderId="0" xfId="39558" quotePrefix="1" applyFill="1" applyAlignment="1">
      <alignment horizontal="center" vertical="center"/>
    </xf>
    <xf numFmtId="0" fontId="340" fillId="0" borderId="0" xfId="39558" quotePrefix="1" applyAlignment="1">
      <alignment horizontal="center" vertical="center"/>
    </xf>
    <xf numFmtId="0" fontId="357" fillId="0" borderId="0" xfId="39558" quotePrefix="1" applyFont="1" applyAlignment="1">
      <alignment horizontal="center" vertical="center"/>
    </xf>
    <xf numFmtId="0" fontId="357" fillId="0" borderId="0" xfId="39558" quotePrefix="1" applyFont="1" applyFill="1" applyAlignment="1">
      <alignment horizontal="center" vertical="center"/>
    </xf>
    <xf numFmtId="0" fontId="323" fillId="0" borderId="24" xfId="39560" applyFont="1" applyFill="1" applyBorder="1" applyAlignment="1">
      <alignment horizontal="left"/>
    </xf>
    <xf numFmtId="179" fontId="343" fillId="47" borderId="0" xfId="0" applyNumberFormat="1" applyFont="1" applyFill="1" applyBorder="1" applyAlignment="1">
      <alignment horizontal="center" vertical="center"/>
    </xf>
    <xf numFmtId="0" fontId="359" fillId="0" borderId="0" xfId="0" applyFont="1"/>
    <xf numFmtId="0" fontId="323" fillId="0" borderId="24" xfId="39560" applyFont="1" applyBorder="1" applyAlignment="1">
      <alignment horizontal="center"/>
    </xf>
    <xf numFmtId="0" fontId="357" fillId="0" borderId="24" xfId="39558" quotePrefix="1" applyFont="1" applyBorder="1" applyAlignment="1">
      <alignment horizontal="center"/>
    </xf>
    <xf numFmtId="0" fontId="358" fillId="0" borderId="0" xfId="0" applyFont="1" applyFill="1"/>
    <xf numFmtId="0" fontId="357" fillId="0" borderId="0" xfId="39558" quotePrefix="1" applyNumberFormat="1" applyFont="1" applyFill="1"/>
    <xf numFmtId="0" fontId="358" fillId="0" borderId="0" xfId="0" applyFont="1"/>
    <xf numFmtId="0" fontId="0" fillId="0" borderId="0" xfId="0" applyFont="1" applyAlignment="1">
      <alignment horizontal="center"/>
    </xf>
    <xf numFmtId="0" fontId="0" fillId="0" borderId="0" xfId="0" applyFont="1" applyFill="1" applyAlignment="1">
      <alignment horizontal="center"/>
    </xf>
    <xf numFmtId="0" fontId="0" fillId="47" borderId="0" xfId="0" applyFont="1" applyFill="1"/>
    <xf numFmtId="179" fontId="343" fillId="47" borderId="0" xfId="0" applyNumberFormat="1" applyFont="1" applyFill="1" applyAlignment="1">
      <alignment horizontal="center"/>
    </xf>
    <xf numFmtId="0" fontId="275" fillId="0" borderId="40" xfId="0" applyFont="1" applyBorder="1"/>
    <xf numFmtId="0" fontId="0" fillId="0" borderId="40" xfId="0" applyFont="1" applyBorder="1"/>
    <xf numFmtId="0" fontId="0" fillId="0" borderId="24" xfId="0" applyFont="1" applyBorder="1"/>
    <xf numFmtId="164" fontId="0" fillId="0" borderId="24" xfId="39376" applyFont="1" applyBorder="1"/>
    <xf numFmtId="0" fontId="275" fillId="48" borderId="38" xfId="0" applyFont="1" applyFill="1" applyBorder="1"/>
    <xf numFmtId="164" fontId="275" fillId="48" borderId="38" xfId="39376" applyFont="1" applyFill="1" applyBorder="1"/>
    <xf numFmtId="0" fontId="275" fillId="0" borderId="24" xfId="0" applyFont="1" applyBorder="1"/>
    <xf numFmtId="0" fontId="0" fillId="0" borderId="0" xfId="0" applyFont="1" applyAlignment="1">
      <alignment vertical="center" wrapText="1"/>
    </xf>
    <xf numFmtId="0" fontId="326" fillId="0" borderId="0" xfId="0" applyFont="1" applyFill="1" applyAlignment="1">
      <alignment vertical="center" wrapText="1"/>
    </xf>
    <xf numFmtId="0" fontId="328" fillId="0" borderId="0" xfId="0" applyFont="1" applyAlignment="1">
      <alignment horizontal="justify" vertical="center"/>
    </xf>
    <xf numFmtId="0" fontId="0" fillId="0" borderId="0" xfId="15876" applyFont="1" applyFill="1" applyBorder="1" applyAlignment="1">
      <alignment horizontal="left"/>
    </xf>
    <xf numFmtId="3" fontId="0" fillId="0" borderId="0" xfId="0" applyNumberFormat="1" applyFont="1"/>
    <xf numFmtId="0" fontId="334" fillId="46" borderId="34" xfId="0" applyFont="1" applyFill="1" applyBorder="1" applyAlignment="1">
      <alignment horizontal="left" vertical="center"/>
    </xf>
    <xf numFmtId="0" fontId="0" fillId="0" borderId="35" xfId="0" applyFont="1" applyBorder="1" applyAlignment="1">
      <alignment vertical="top"/>
    </xf>
    <xf numFmtId="0" fontId="0" fillId="0" borderId="0" xfId="0" applyFont="1" applyAlignment="1">
      <alignment vertical="top"/>
    </xf>
    <xf numFmtId="0" fontId="0" fillId="0" borderId="34" xfId="0" applyFont="1" applyBorder="1" applyAlignment="1">
      <alignment vertical="center"/>
    </xf>
    <xf numFmtId="3" fontId="0" fillId="0" borderId="35" xfId="0" applyNumberFormat="1" applyFont="1" applyBorder="1" applyAlignment="1">
      <alignment horizontal="right" vertical="center"/>
    </xf>
    <xf numFmtId="3" fontId="334" fillId="46" borderId="0" xfId="0" applyNumberFormat="1" applyFont="1" applyFill="1" applyAlignment="1">
      <alignment horizontal="right" vertical="center"/>
    </xf>
    <xf numFmtId="3" fontId="0" fillId="0" borderId="35" xfId="0" applyNumberFormat="1" applyFont="1" applyBorder="1" applyAlignment="1">
      <alignment vertical="top"/>
    </xf>
    <xf numFmtId="3" fontId="0" fillId="0" borderId="0" xfId="0" applyNumberFormat="1" applyFont="1" applyAlignment="1">
      <alignment vertical="top"/>
    </xf>
    <xf numFmtId="0" fontId="0" fillId="0" borderId="35" xfId="0" applyFont="1" applyBorder="1" applyAlignment="1">
      <alignment vertical="center"/>
    </xf>
    <xf numFmtId="0" fontId="334" fillId="46" borderId="36" xfId="0" applyFont="1" applyFill="1" applyBorder="1" applyAlignment="1">
      <alignment vertical="center"/>
    </xf>
    <xf numFmtId="3" fontId="0" fillId="0" borderId="0" xfId="0" applyNumberFormat="1" applyFont="1" applyFill="1" applyBorder="1" applyAlignment="1">
      <alignment horizontal="right" vertical="center"/>
    </xf>
    <xf numFmtId="0" fontId="275" fillId="0" borderId="34" xfId="0" applyFont="1" applyFill="1" applyBorder="1" applyAlignment="1">
      <alignment vertical="center"/>
    </xf>
    <xf numFmtId="0" fontId="0" fillId="0" borderId="35" xfId="0" applyFont="1" applyFill="1" applyBorder="1" applyAlignment="1">
      <alignment vertical="top"/>
    </xf>
    <xf numFmtId="0" fontId="0" fillId="0" borderId="0" xfId="0" applyFont="1" applyFill="1" applyAlignment="1">
      <alignment vertical="top"/>
    </xf>
    <xf numFmtId="0" fontId="0" fillId="0" borderId="34" xfId="0" applyFont="1" applyFill="1" applyBorder="1" applyAlignment="1">
      <alignment vertical="center"/>
    </xf>
    <xf numFmtId="3" fontId="0" fillId="0" borderId="35" xfId="0" applyNumberFormat="1" applyFont="1" applyFill="1" applyBorder="1" applyAlignment="1">
      <alignment horizontal="right" vertical="center"/>
    </xf>
    <xf numFmtId="3" fontId="0" fillId="0" borderId="0" xfId="0" applyNumberFormat="1" applyFont="1" applyFill="1" applyAlignment="1">
      <alignment horizontal="right" vertical="center"/>
    </xf>
    <xf numFmtId="0" fontId="358" fillId="0" borderId="0" xfId="0" applyFont="1" applyFill="1" applyAlignment="1">
      <alignment horizontal="center" vertical="center"/>
    </xf>
    <xf numFmtId="0" fontId="339" fillId="0" borderId="29" xfId="39560" applyFont="1" applyBorder="1" applyAlignment="1">
      <alignment horizontal="left" wrapText="1"/>
    </xf>
    <xf numFmtId="0" fontId="322" fillId="0" borderId="0" xfId="0" applyFont="1"/>
    <xf numFmtId="0" fontId="322" fillId="0" borderId="0" xfId="0" applyFont="1" applyAlignment="1">
      <alignment vertical="top" wrapText="1"/>
    </xf>
    <xf numFmtId="0" fontId="323" fillId="0" borderId="38" xfId="0" applyFont="1" applyBorder="1" applyAlignment="1">
      <alignment vertical="top" wrapText="1"/>
    </xf>
    <xf numFmtId="164" fontId="323" fillId="0" borderId="38" xfId="39376" applyFont="1" applyBorder="1" applyAlignment="1">
      <alignment horizontal="right" vertical="center" wrapText="1"/>
    </xf>
    <xf numFmtId="9" fontId="323" fillId="0" borderId="24" xfId="39624" applyFont="1" applyBorder="1" applyAlignment="1">
      <alignment horizontal="left" vertical="top" wrapText="1"/>
    </xf>
    <xf numFmtId="0" fontId="343" fillId="44" borderId="0" xfId="39546" applyFont="1" applyFill="1" applyAlignment="1">
      <alignment horizontal="center"/>
    </xf>
    <xf numFmtId="164" fontId="343" fillId="44" borderId="0" xfId="39376" applyFont="1" applyFill="1"/>
    <xf numFmtId="9" fontId="343" fillId="44" borderId="0" xfId="39624" applyFont="1" applyFill="1"/>
    <xf numFmtId="0" fontId="323" fillId="0" borderId="23" xfId="39560" applyFont="1" applyBorder="1" applyAlignment="1">
      <alignment horizontal="left"/>
    </xf>
    <xf numFmtId="164" fontId="328" fillId="0" borderId="14" xfId="39376" applyFont="1" applyFill="1" applyBorder="1"/>
    <xf numFmtId="164" fontId="328" fillId="0" borderId="0" xfId="39376" applyFont="1" applyFill="1"/>
    <xf numFmtId="170" fontId="317" fillId="49" borderId="0" xfId="827" applyNumberFormat="1" applyFont="1" applyFill="1" applyBorder="1"/>
    <xf numFmtId="170" fontId="317" fillId="0" borderId="0" xfId="0" applyNumberFormat="1" applyFont="1" applyFill="1"/>
    <xf numFmtId="0" fontId="0" fillId="0" borderId="0" xfId="0" applyFont="1" applyAlignment="1">
      <alignment horizontal="justify" vertical="justify"/>
    </xf>
    <xf numFmtId="0" fontId="0" fillId="0" borderId="0" xfId="0" applyAlignment="1">
      <alignment horizontal="left"/>
    </xf>
    <xf numFmtId="17" fontId="0" fillId="0" borderId="0" xfId="0" applyNumberFormat="1"/>
    <xf numFmtId="14" fontId="0" fillId="0" borderId="0" xfId="0" applyNumberFormat="1"/>
    <xf numFmtId="0" fontId="348" fillId="0" borderId="0" xfId="0" applyFont="1" applyAlignment="1">
      <alignment horizontal="justify" vertical="center"/>
    </xf>
    <xf numFmtId="0" fontId="0" fillId="0" borderId="0" xfId="0" applyFont="1" applyFill="1" applyBorder="1" applyAlignment="1">
      <alignment horizontal="center"/>
    </xf>
    <xf numFmtId="0" fontId="323" fillId="0" borderId="24" xfId="39560" applyFont="1" applyBorder="1"/>
    <xf numFmtId="0" fontId="323" fillId="0" borderId="23" xfId="39560" applyFont="1" applyBorder="1"/>
    <xf numFmtId="164" fontId="0" fillId="0" borderId="15" xfId="39376" applyFont="1" applyBorder="1"/>
    <xf numFmtId="179" fontId="343" fillId="0" borderId="0" xfId="0" applyNumberFormat="1" applyFont="1" applyFill="1" applyBorder="1" applyAlignment="1">
      <alignment horizontal="center" vertical="center"/>
    </xf>
    <xf numFmtId="0" fontId="317" fillId="0" borderId="0" xfId="0" applyFont="1" applyFill="1" applyBorder="1"/>
    <xf numFmtId="0" fontId="357" fillId="0" borderId="39" xfId="39558" quotePrefix="1" applyFont="1" applyBorder="1" applyAlignment="1">
      <alignment horizontal="center"/>
    </xf>
    <xf numFmtId="3" fontId="343" fillId="0" borderId="0" xfId="0" applyNumberFormat="1" applyFont="1" applyFill="1"/>
    <xf numFmtId="0" fontId="338" fillId="0" borderId="0" xfId="0" applyFont="1" applyFill="1"/>
    <xf numFmtId="164" fontId="338" fillId="0" borderId="0" xfId="39376" applyFont="1" applyFill="1" applyBorder="1"/>
    <xf numFmtId="164" fontId="323" fillId="0" borderId="0" xfId="0" applyNumberFormat="1" applyFont="1" applyFill="1"/>
    <xf numFmtId="0" fontId="323" fillId="0" borderId="0" xfId="0" applyFont="1"/>
    <xf numFmtId="170" fontId="323" fillId="0" borderId="0" xfId="827" applyNumberFormat="1" applyFont="1"/>
    <xf numFmtId="170" fontId="323" fillId="0" borderId="0" xfId="827" applyNumberFormat="1" applyFont="1" applyFill="1" applyBorder="1"/>
    <xf numFmtId="0" fontId="323" fillId="0" borderId="0" xfId="0" applyFont="1" applyAlignment="1"/>
    <xf numFmtId="0" fontId="338" fillId="0" borderId="0" xfId="0" applyFont="1" applyAlignment="1"/>
    <xf numFmtId="164" fontId="338" fillId="0" borderId="0" xfId="39376" applyFont="1" applyAlignment="1"/>
    <xf numFmtId="164" fontId="338" fillId="0" borderId="0" xfId="39376" applyFont="1" applyFill="1" applyBorder="1" applyAlignment="1"/>
    <xf numFmtId="0" fontId="338" fillId="0" borderId="0" xfId="0" applyFont="1" applyFill="1" applyBorder="1" applyAlignment="1"/>
    <xf numFmtId="0" fontId="323" fillId="0" borderId="0" xfId="0" applyFont="1" applyFill="1" applyBorder="1" applyAlignment="1"/>
    <xf numFmtId="164" fontId="323" fillId="0" borderId="0" xfId="0" applyNumberFormat="1" applyFont="1" applyAlignment="1"/>
    <xf numFmtId="164" fontId="323" fillId="0" borderId="0" xfId="0" applyNumberFormat="1" applyFont="1" applyFill="1" applyBorder="1" applyAlignment="1"/>
    <xf numFmtId="0" fontId="361" fillId="0" borderId="34" xfId="0" applyFont="1" applyBorder="1" applyAlignment="1">
      <alignment vertical="center"/>
    </xf>
    <xf numFmtId="0" fontId="338" fillId="0" borderId="0" xfId="39560" applyFont="1" applyBorder="1" applyAlignment="1">
      <alignment horizontal="center" vertical="justify" wrapText="1"/>
    </xf>
    <xf numFmtId="0" fontId="323" fillId="0" borderId="0" xfId="39560" applyFont="1" applyBorder="1" applyAlignment="1">
      <alignment horizontal="center" vertical="center"/>
    </xf>
    <xf numFmtId="0" fontId="345" fillId="0" borderId="0" xfId="39560" applyFont="1" applyBorder="1" applyAlignment="1">
      <alignment horizontal="center" vertical="center"/>
    </xf>
    <xf numFmtId="0" fontId="323" fillId="0" borderId="30" xfId="39560" applyFont="1" applyBorder="1" applyAlignment="1">
      <alignment horizontal="left"/>
    </xf>
    <xf numFmtId="0" fontId="323" fillId="0" borderId="21" xfId="39560" applyFont="1" applyBorder="1" applyAlignment="1">
      <alignment horizontal="left"/>
    </xf>
    <xf numFmtId="0" fontId="323" fillId="0" borderId="29" xfId="39560" applyFont="1" applyBorder="1" applyAlignment="1">
      <alignment horizontal="left"/>
    </xf>
    <xf numFmtId="0" fontId="323" fillId="0" borderId="22" xfId="39560" applyFont="1" applyBorder="1" applyAlignment="1">
      <alignment horizontal="left"/>
    </xf>
    <xf numFmtId="0" fontId="275" fillId="41" borderId="31" xfId="39560" applyFont="1" applyFill="1" applyBorder="1" applyAlignment="1">
      <alignment horizontal="center"/>
    </xf>
    <xf numFmtId="0" fontId="275" fillId="41" borderId="27" xfId="39560" applyFont="1" applyFill="1" applyBorder="1" applyAlignment="1">
      <alignment horizontal="center"/>
    </xf>
    <xf numFmtId="0" fontId="338" fillId="0" borderId="31" xfId="39560" applyFont="1" applyBorder="1" applyAlignment="1">
      <alignment horizontal="center"/>
    </xf>
    <xf numFmtId="0" fontId="338" fillId="0" borderId="27" xfId="39560" applyFont="1" applyBorder="1" applyAlignment="1">
      <alignment horizontal="center"/>
    </xf>
    <xf numFmtId="0" fontId="338" fillId="0" borderId="33" xfId="39560" applyFont="1" applyBorder="1" applyAlignment="1">
      <alignment horizontal="center"/>
    </xf>
    <xf numFmtId="0" fontId="275" fillId="0" borderId="0" xfId="0" applyFont="1" applyFill="1" applyAlignment="1">
      <alignment horizontal="center" vertical="center" wrapText="1"/>
    </xf>
    <xf numFmtId="0" fontId="343" fillId="44" borderId="0" xfId="0" applyFont="1" applyFill="1" applyAlignment="1">
      <alignment vertical="center"/>
    </xf>
    <xf numFmtId="0" fontId="343" fillId="44" borderId="34" xfId="0" applyFont="1" applyFill="1" applyBorder="1" applyAlignment="1">
      <alignment vertical="center"/>
    </xf>
    <xf numFmtId="0" fontId="275" fillId="0" borderId="0" xfId="0" applyFont="1" applyAlignment="1">
      <alignment vertical="center"/>
    </xf>
    <xf numFmtId="0" fontId="343" fillId="44" borderId="0" xfId="0" applyFont="1" applyFill="1" applyAlignment="1">
      <alignment horizontal="left" vertical="center"/>
    </xf>
    <xf numFmtId="0" fontId="0" fillId="0" borderId="0" xfId="39560" applyFont="1" applyFill="1" applyAlignment="1">
      <alignment horizontal="center"/>
    </xf>
    <xf numFmtId="0" fontId="344" fillId="0" borderId="0" xfId="39560" applyFont="1" applyFill="1" applyAlignment="1">
      <alignment horizontal="center"/>
    </xf>
    <xf numFmtId="0" fontId="275" fillId="0" borderId="0" xfId="0" applyFont="1" applyFill="1" applyAlignment="1">
      <alignment horizontal="center"/>
    </xf>
    <xf numFmtId="170" fontId="0" fillId="0" borderId="0" xfId="827" applyNumberFormat="1" applyFont="1" applyAlignment="1">
      <alignment horizontal="left"/>
    </xf>
    <xf numFmtId="0" fontId="275" fillId="0" borderId="0" xfId="0" applyFont="1" applyAlignment="1">
      <alignment horizontal="center"/>
    </xf>
    <xf numFmtId="0" fontId="0" fillId="0" borderId="0" xfId="0" applyFont="1" applyAlignment="1">
      <alignment horizontal="center"/>
    </xf>
    <xf numFmtId="0" fontId="344" fillId="0" borderId="0" xfId="0" applyFont="1" applyAlignment="1">
      <alignment horizontal="center"/>
    </xf>
    <xf numFmtId="0" fontId="0" fillId="0" borderId="0" xfId="0" applyFont="1" applyAlignment="1">
      <alignment horizontal="justify" vertical="justify" wrapText="1"/>
    </xf>
    <xf numFmtId="0" fontId="335" fillId="0" borderId="0" xfId="0" applyFont="1" applyFill="1" applyAlignment="1">
      <alignment horizontal="justify" vertical="justify" wrapText="1"/>
    </xf>
    <xf numFmtId="0" fontId="0" fillId="0" borderId="0" xfId="0" applyFont="1" applyAlignment="1">
      <alignment horizontal="justify" vertical="justify"/>
    </xf>
    <xf numFmtId="0" fontId="343" fillId="47" borderId="0" xfId="0" applyFont="1" applyFill="1" applyBorder="1" applyAlignment="1">
      <alignment horizontal="center"/>
    </xf>
    <xf numFmtId="0" fontId="323" fillId="0" borderId="0" xfId="0" applyFont="1" applyAlignment="1">
      <alignment horizontal="left" vertical="top" wrapText="1"/>
    </xf>
    <xf numFmtId="0" fontId="0" fillId="0" borderId="0" xfId="0" applyFont="1" applyAlignment="1">
      <alignment horizontal="center" vertical="center"/>
    </xf>
    <xf numFmtId="0" fontId="317" fillId="44" borderId="0" xfId="0" applyFont="1" applyFill="1" applyAlignment="1">
      <alignment horizontal="center"/>
    </xf>
    <xf numFmtId="0" fontId="0" fillId="0" borderId="0" xfId="0" applyFont="1" applyFill="1" applyAlignment="1">
      <alignment horizontal="justify" vertical="justify"/>
    </xf>
    <xf numFmtId="0" fontId="343" fillId="44" borderId="0" xfId="39546" applyFont="1" applyFill="1" applyAlignment="1">
      <alignment horizontal="left"/>
    </xf>
    <xf numFmtId="0" fontId="0" fillId="0" borderId="0" xfId="0" applyFont="1" applyAlignment="1">
      <alignment horizontal="left" wrapText="1"/>
    </xf>
    <xf numFmtId="3" fontId="275" fillId="0" borderId="0" xfId="0" applyNumberFormat="1" applyFont="1" applyFill="1" applyAlignment="1">
      <alignment horizontal="right" vertical="center"/>
    </xf>
    <xf numFmtId="0" fontId="338" fillId="0" borderId="36" xfId="0" applyFont="1" applyFill="1" applyBorder="1" applyAlignment="1">
      <alignment vertical="center"/>
    </xf>
    <xf numFmtId="0" fontId="338" fillId="0" borderId="0" xfId="0" applyFont="1" applyFill="1" applyBorder="1" applyAlignment="1">
      <alignment vertical="center"/>
    </xf>
    <xf numFmtId="3" fontId="0" fillId="0" borderId="41" xfId="0" applyNumberFormat="1" applyFont="1" applyBorder="1" applyAlignment="1">
      <alignment horizontal="right" vertical="center"/>
    </xf>
    <xf numFmtId="3" fontId="0" fillId="0" borderId="42" xfId="0" applyNumberFormat="1" applyFont="1" applyBorder="1" applyAlignment="1">
      <alignment horizontal="right" vertical="center"/>
    </xf>
  </cellXfs>
  <cellStyles count="39625">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2" xfId="39614"/>
    <cellStyle name="Normal 1024" xfId="39567"/>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xfId="39624" builtinId="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91</xdr:row>
      <xdr:rowOff>0</xdr:rowOff>
    </xdr:from>
    <xdr:to>
      <xdr:col>0</xdr:col>
      <xdr:colOff>6340389</xdr:colOff>
      <xdr:row>94</xdr:row>
      <xdr:rowOff>30527</xdr:rowOff>
    </xdr:to>
    <xdr:pic>
      <xdr:nvPicPr>
        <xdr:cNvPr id="2" name="Imagen 1"/>
        <xdr:cNvPicPr>
          <a:picLocks noChangeAspect="1"/>
        </xdr:cNvPicPr>
      </xdr:nvPicPr>
      <xdr:blipFill>
        <a:blip xmlns:r="http://schemas.openxmlformats.org/officeDocument/2006/relationships" r:embed="rId2"/>
        <a:stretch>
          <a:fillRect/>
        </a:stretch>
      </xdr:blipFill>
      <xdr:spPr>
        <a:xfrm>
          <a:off x="0" y="19034760"/>
          <a:ext cx="6340389" cy="5410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16</xdr:row>
      <xdr:rowOff>28485</xdr:rowOff>
    </xdr:from>
    <xdr:to>
      <xdr:col>8</xdr:col>
      <xdr:colOff>352875</xdr:colOff>
      <xdr:row>16</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4572E47F-EF20-4008-85E1-6D6B2F3F71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4572E47F-EF20-4008-85E1-6D6B2F3F71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9"/>
  <sheetViews>
    <sheetView showGridLines="0" topLeftCell="B9" zoomScale="90" zoomScaleNormal="90" workbookViewId="0">
      <selection activeCell="G29" sqref="G29"/>
    </sheetView>
  </sheetViews>
  <sheetFormatPr baseColWidth="10" defaultRowHeight="13.2"/>
  <cols>
    <col min="2" max="2" width="26" customWidth="1"/>
    <col min="3" max="3" width="56.5546875" customWidth="1"/>
    <col min="4" max="4" width="25.33203125" customWidth="1"/>
  </cols>
  <sheetData>
    <row r="2" spans="2:10" s="50" customFormat="1"/>
    <row r="3" spans="2:10" s="50" customFormat="1"/>
    <row r="4" spans="2:10" s="50" customFormat="1"/>
    <row r="5" spans="2:10" s="64" customFormat="1"/>
    <row r="6" spans="2:10" s="64" customFormat="1"/>
    <row r="7" spans="2:10">
      <c r="B7" s="276" t="s">
        <v>395</v>
      </c>
      <c r="C7" s="276"/>
      <c r="D7" s="276"/>
      <c r="E7" s="53"/>
      <c r="F7" s="53"/>
      <c r="G7" s="53"/>
      <c r="H7" s="53"/>
      <c r="I7" s="53"/>
      <c r="J7" s="53"/>
    </row>
    <row r="8" spans="2:10">
      <c r="B8" s="277" t="s">
        <v>168</v>
      </c>
      <c r="C8" s="277"/>
      <c r="D8" s="277"/>
      <c r="E8" s="54"/>
      <c r="F8" s="54"/>
      <c r="G8" s="54"/>
      <c r="H8" s="54"/>
      <c r="I8" s="54"/>
      <c r="J8" s="54"/>
    </row>
    <row r="9" spans="2:10">
      <c r="B9" s="278" t="s">
        <v>376</v>
      </c>
      <c r="C9" s="278"/>
      <c r="D9" s="278"/>
      <c r="E9" s="54"/>
      <c r="F9" s="54"/>
      <c r="G9" s="54"/>
      <c r="H9" s="54"/>
      <c r="I9" s="54"/>
      <c r="J9" s="54"/>
    </row>
    <row r="11" spans="2:10">
      <c r="B11" s="283" t="s">
        <v>71</v>
      </c>
      <c r="C11" s="284"/>
      <c r="D11" s="58" t="s">
        <v>287</v>
      </c>
    </row>
    <row r="12" spans="2:10">
      <c r="B12" s="57"/>
      <c r="C12" s="55"/>
      <c r="D12" s="195"/>
    </row>
    <row r="13" spans="2:10" ht="14.4">
      <c r="B13" s="59" t="s">
        <v>288</v>
      </c>
      <c r="C13" s="63" t="s">
        <v>293</v>
      </c>
      <c r="D13" s="196" t="s">
        <v>288</v>
      </c>
    </row>
    <row r="14" spans="2:10" ht="14.4">
      <c r="B14" s="59" t="s">
        <v>289</v>
      </c>
      <c r="C14" s="63" t="s">
        <v>348</v>
      </c>
      <c r="D14" s="196" t="s">
        <v>289</v>
      </c>
    </row>
    <row r="15" spans="2:10" s="64" customFormat="1" ht="14.4">
      <c r="B15" s="59" t="s">
        <v>290</v>
      </c>
      <c r="C15" s="63" t="s">
        <v>457</v>
      </c>
      <c r="D15" s="196" t="s">
        <v>389</v>
      </c>
    </row>
    <row r="16" spans="2:10" ht="14.4">
      <c r="B16" s="59" t="s">
        <v>291</v>
      </c>
      <c r="C16" s="63" t="s">
        <v>294</v>
      </c>
      <c r="D16" s="196" t="s">
        <v>291</v>
      </c>
    </row>
    <row r="17" spans="2:4" ht="14.4">
      <c r="B17" s="59" t="s">
        <v>292</v>
      </c>
      <c r="C17" s="63" t="s">
        <v>456</v>
      </c>
      <c r="D17" s="196" t="s">
        <v>390</v>
      </c>
    </row>
    <row r="18" spans="2:4" ht="14.4">
      <c r="B18" s="59" t="s">
        <v>72</v>
      </c>
      <c r="C18" s="56" t="s">
        <v>400</v>
      </c>
      <c r="D18" s="196">
        <v>1</v>
      </c>
    </row>
    <row r="19" spans="2:4" ht="14.4">
      <c r="B19" s="59" t="s">
        <v>73</v>
      </c>
      <c r="C19" s="56" t="s">
        <v>401</v>
      </c>
      <c r="D19" s="196">
        <v>2</v>
      </c>
    </row>
    <row r="20" spans="2:4" ht="14.4">
      <c r="B20" s="59" t="s">
        <v>74</v>
      </c>
      <c r="C20" s="56" t="s">
        <v>95</v>
      </c>
      <c r="D20" s="196">
        <v>3</v>
      </c>
    </row>
    <row r="21" spans="2:4" ht="14.4">
      <c r="B21" s="59" t="s">
        <v>75</v>
      </c>
      <c r="C21" s="56" t="s">
        <v>10</v>
      </c>
      <c r="D21" s="196">
        <v>4</v>
      </c>
    </row>
    <row r="22" spans="2:4" ht="14.4">
      <c r="B22" s="59" t="s">
        <v>76</v>
      </c>
      <c r="C22" s="56" t="s">
        <v>249</v>
      </c>
      <c r="D22" s="196">
        <v>5</v>
      </c>
    </row>
    <row r="23" spans="2:4" ht="14.4">
      <c r="B23" s="59" t="s">
        <v>78</v>
      </c>
      <c r="C23" s="56" t="s">
        <v>96</v>
      </c>
      <c r="D23" s="196">
        <v>6</v>
      </c>
    </row>
    <row r="24" spans="2:4" s="1" customFormat="1" ht="14.4">
      <c r="B24" s="192" t="s">
        <v>79</v>
      </c>
      <c r="C24" s="56" t="s">
        <v>332</v>
      </c>
      <c r="D24" s="196">
        <v>7</v>
      </c>
    </row>
    <row r="25" spans="2:4" ht="14.4">
      <c r="B25" s="59" t="s">
        <v>80</v>
      </c>
      <c r="C25" s="56" t="s">
        <v>430</v>
      </c>
      <c r="D25" s="196">
        <v>8</v>
      </c>
    </row>
    <row r="26" spans="2:4" ht="14.4">
      <c r="B26" s="59" t="s">
        <v>81</v>
      </c>
      <c r="C26" s="56" t="s">
        <v>97</v>
      </c>
      <c r="D26" s="196">
        <v>9</v>
      </c>
    </row>
    <row r="27" spans="2:4" s="64" customFormat="1" ht="14.4">
      <c r="B27" s="59" t="s">
        <v>82</v>
      </c>
      <c r="C27" s="56" t="s">
        <v>277</v>
      </c>
      <c r="D27" s="196">
        <v>10</v>
      </c>
    </row>
    <row r="28" spans="2:4" ht="14.4">
      <c r="B28" s="59" t="s">
        <v>83</v>
      </c>
      <c r="C28" s="56" t="s">
        <v>163</v>
      </c>
      <c r="D28" s="196">
        <v>11</v>
      </c>
    </row>
    <row r="29" spans="2:4" ht="14.4">
      <c r="B29" s="59" t="s">
        <v>84</v>
      </c>
      <c r="C29" s="56" t="s">
        <v>121</v>
      </c>
      <c r="D29" s="196">
        <v>12</v>
      </c>
    </row>
    <row r="30" spans="2:4" ht="14.4">
      <c r="B30" s="59" t="s">
        <v>85</v>
      </c>
      <c r="C30" s="62" t="s">
        <v>229</v>
      </c>
      <c r="D30" s="196">
        <v>13</v>
      </c>
    </row>
    <row r="31" spans="2:4" ht="14.4">
      <c r="B31" s="59" t="s">
        <v>86</v>
      </c>
      <c r="C31" s="56" t="s">
        <v>98</v>
      </c>
      <c r="D31" s="196">
        <v>14</v>
      </c>
    </row>
    <row r="32" spans="2:4" ht="14.4">
      <c r="B32" s="59" t="s">
        <v>87</v>
      </c>
      <c r="C32" s="56" t="s">
        <v>99</v>
      </c>
      <c r="D32" s="196">
        <v>15</v>
      </c>
    </row>
    <row r="33" spans="2:4" s="64" customFormat="1" ht="14.4">
      <c r="B33" s="59" t="s">
        <v>131</v>
      </c>
      <c r="C33" s="254" t="s">
        <v>247</v>
      </c>
      <c r="D33" s="196">
        <v>16</v>
      </c>
    </row>
    <row r="34" spans="2:4" ht="14.4">
      <c r="B34" s="243" t="s">
        <v>453</v>
      </c>
      <c r="C34" s="255" t="s">
        <v>454</v>
      </c>
      <c r="D34" s="196">
        <v>17</v>
      </c>
    </row>
    <row r="35" spans="2:4" s="64" customFormat="1" ht="14.4">
      <c r="B35" s="63"/>
      <c r="C35" s="56"/>
      <c r="D35" s="259"/>
    </row>
    <row r="36" spans="2:4">
      <c r="B36" s="285" t="s">
        <v>88</v>
      </c>
      <c r="C36" s="286"/>
      <c r="D36" s="287"/>
    </row>
    <row r="37" spans="2:4">
      <c r="B37" s="60" t="s">
        <v>89</v>
      </c>
      <c r="C37" s="279" t="s">
        <v>90</v>
      </c>
      <c r="D37" s="280"/>
    </row>
    <row r="38" spans="2:4">
      <c r="B38" s="61" t="s">
        <v>91</v>
      </c>
      <c r="C38" s="279" t="s">
        <v>92</v>
      </c>
      <c r="D38" s="280"/>
    </row>
    <row r="39" spans="2:4">
      <c r="B39" s="234" t="s">
        <v>93</v>
      </c>
      <c r="C39" s="281" t="s">
        <v>94</v>
      </c>
      <c r="D39" s="282"/>
    </row>
  </sheetData>
  <mergeCells count="8">
    <mergeCell ref="B7:D7"/>
    <mergeCell ref="B8:D8"/>
    <mergeCell ref="B9:D9"/>
    <mergeCell ref="C38:D38"/>
    <mergeCell ref="C39:D39"/>
    <mergeCell ref="B11:C11"/>
    <mergeCell ref="B36:D36"/>
    <mergeCell ref="C37:D37"/>
  </mergeCells>
  <hyperlinks>
    <hyperlink ref="D18" location="'1'!A1" display="1'"/>
    <hyperlink ref="D19" location="'2'!A1" display="2'"/>
    <hyperlink ref="D20" location="'3'!A1" display="3'"/>
    <hyperlink ref="D21" location="'4'!A1" display="4'"/>
    <hyperlink ref="D22" location="'5'!A1" display="5'"/>
    <hyperlink ref="D23" location="'6 '!A1" display="6 '"/>
    <hyperlink ref="D24" location="'7'!A1" display="'7'!A1"/>
    <hyperlink ref="D25" location="'8'!A1" display="'8'!A1"/>
    <hyperlink ref="D26" location="'9'!A1" display="'9'!A1"/>
    <hyperlink ref="D13" location="'ESF '!A1" display="'ESF '!A1"/>
    <hyperlink ref="D14" location="'ER '!A1" display="'ER '"/>
    <hyperlink ref="D15" location="'ORI '!A1" display="'ORI '"/>
    <hyperlink ref="D16" location="'EEPN '!A1" display="'EEPN '!A1"/>
    <hyperlink ref="D17" location="'EFF '!A1" display="'EFF '!A1"/>
    <hyperlink ref="D27" location="'10'!A1" display="10"/>
    <hyperlink ref="D28" location="'11'!A1" display="11"/>
    <hyperlink ref="D29" location="'12'!A1" display="12"/>
    <hyperlink ref="D30" location="'13'!A1" display="13"/>
    <hyperlink ref="D31" location="'14'!A1" display="14"/>
    <hyperlink ref="D32" location="'15'!A1" display="15"/>
    <hyperlink ref="D33" location="'16'!A1" display="16"/>
    <hyperlink ref="D34" location="'17'!A1" display="17"/>
  </hyperlinks>
  <pageMargins left="0.70866141732283472" right="0.70866141732283472" top="0.74803149606299213" bottom="0.74803149606299213" header="0.31496062992125984" footer="0.31496062992125984"/>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topLeftCell="A7" zoomScaleNormal="100" zoomScaleSheetLayoutView="100" zoomScalePageLayoutView="90" workbookViewId="0">
      <selection activeCell="G12" sqref="G12"/>
    </sheetView>
  </sheetViews>
  <sheetFormatPr baseColWidth="10" defaultColWidth="10.88671875" defaultRowHeight="13.2"/>
  <cols>
    <col min="1" max="1" width="7.33203125" style="4" customWidth="1"/>
    <col min="2" max="3" width="2.44140625" style="4" customWidth="1"/>
    <col min="4" max="4" width="48.6640625" style="4" bestFit="1" customWidth="1"/>
    <col min="5" max="5" width="12.109375" style="4" customWidth="1"/>
    <col min="6" max="6" width="20.33203125" style="4" bestFit="1" customWidth="1"/>
    <col min="7" max="7" width="21.6640625" style="4" customWidth="1"/>
    <col min="8" max="8" width="20.109375" style="4" customWidth="1"/>
    <col min="9" max="16384" width="10.88671875" style="4"/>
  </cols>
  <sheetData>
    <row r="1" spans="1:8" ht="19.5" customHeight="1">
      <c r="A1" s="233" t="s">
        <v>349</v>
      </c>
    </row>
    <row r="2" spans="1:8">
      <c r="A2" s="42"/>
    </row>
    <row r="3" spans="1:8">
      <c r="A3" s="42"/>
    </row>
    <row r="4" spans="1:8">
      <c r="A4" s="42"/>
    </row>
    <row r="5" spans="1:8">
      <c r="A5" s="42"/>
    </row>
    <row r="6" spans="1:8">
      <c r="B6" s="288" t="s">
        <v>396</v>
      </c>
      <c r="C6" s="288"/>
      <c r="D6" s="288"/>
      <c r="E6" s="288"/>
      <c r="F6" s="288"/>
      <c r="G6" s="288"/>
    </row>
    <row r="7" spans="1:8">
      <c r="B7" s="293" t="s">
        <v>169</v>
      </c>
      <c r="C7" s="293"/>
      <c r="D7" s="293"/>
      <c r="E7" s="293"/>
      <c r="F7" s="293"/>
      <c r="G7" s="293"/>
      <c r="H7" s="173"/>
    </row>
    <row r="8" spans="1:8">
      <c r="B8" s="294" t="s">
        <v>377</v>
      </c>
      <c r="C8" s="294"/>
      <c r="D8" s="294"/>
      <c r="E8" s="294"/>
      <c r="F8" s="294"/>
      <c r="G8" s="294"/>
      <c r="H8" s="173"/>
    </row>
    <row r="9" spans="1:8" ht="13.5" customHeight="1"/>
    <row r="10" spans="1:8">
      <c r="B10" s="289" t="s">
        <v>251</v>
      </c>
      <c r="C10" s="289"/>
      <c r="D10" s="290"/>
      <c r="E10" s="77" t="s">
        <v>142</v>
      </c>
      <c r="F10" s="177">
        <v>44469</v>
      </c>
      <c r="G10" s="177">
        <v>44196</v>
      </c>
    </row>
    <row r="11" spans="1:8" ht="14.4">
      <c r="B11" s="18"/>
      <c r="C11" s="291" t="s">
        <v>254</v>
      </c>
      <c r="D11" s="291"/>
      <c r="E11" s="191"/>
    </row>
    <row r="12" spans="1:8" ht="15" customHeight="1">
      <c r="B12" s="18"/>
      <c r="C12" s="18"/>
      <c r="D12" s="72" t="s">
        <v>137</v>
      </c>
      <c r="E12" s="191">
        <v>3</v>
      </c>
      <c r="F12" s="27">
        <f>+'3'!C17</f>
        <v>592595537584</v>
      </c>
      <c r="G12" s="16">
        <f>+'3'!D17</f>
        <v>223956646145</v>
      </c>
    </row>
    <row r="13" spans="1:8" ht="12" customHeight="1">
      <c r="B13" s="18"/>
      <c r="C13" s="18"/>
      <c r="D13" s="72" t="s">
        <v>138</v>
      </c>
      <c r="E13" s="191">
        <v>4</v>
      </c>
      <c r="F13" s="27">
        <f>+'4'!B17</f>
        <v>888333251476</v>
      </c>
      <c r="G13" s="16">
        <f>+'4'!C17</f>
        <v>649465539264</v>
      </c>
    </row>
    <row r="14" spans="1:8" ht="14.4">
      <c r="B14" s="18"/>
      <c r="C14" s="18"/>
      <c r="D14" s="72" t="s">
        <v>139</v>
      </c>
      <c r="E14" s="191">
        <v>5</v>
      </c>
      <c r="F14" s="27">
        <f>+'5'!D25</f>
        <v>377501906121.56689</v>
      </c>
      <c r="G14" s="16">
        <f>+'5'!E25</f>
        <v>302222813254</v>
      </c>
    </row>
    <row r="15" spans="1:8" ht="14.4">
      <c r="B15" s="18"/>
      <c r="C15" s="18"/>
      <c r="D15" s="72" t="s">
        <v>140</v>
      </c>
      <c r="E15" s="191">
        <v>6</v>
      </c>
      <c r="F15" s="27">
        <f>+'6 '!C14</f>
        <v>518750996080</v>
      </c>
      <c r="G15" s="16">
        <f>+'6 '!D14</f>
        <v>456148314347</v>
      </c>
    </row>
    <row r="16" spans="1:8">
      <c r="B16" s="18"/>
      <c r="C16" s="18"/>
      <c r="D16" s="72" t="s">
        <v>141</v>
      </c>
      <c r="E16" s="172"/>
      <c r="F16" s="27">
        <v>0</v>
      </c>
      <c r="G16" s="16">
        <v>0</v>
      </c>
    </row>
    <row r="17" spans="1:8">
      <c r="B17" s="18"/>
      <c r="C17" s="18"/>
      <c r="D17" s="165" t="s">
        <v>132</v>
      </c>
      <c r="E17" s="165"/>
      <c r="F17" s="51">
        <f>SUM(F12:F16)</f>
        <v>2377181691261.5669</v>
      </c>
      <c r="G17" s="51">
        <f>SUM(G12:G16)</f>
        <v>1631793313010</v>
      </c>
    </row>
    <row r="18" spans="1:8">
      <c r="B18" s="18"/>
      <c r="C18" s="6" t="s">
        <v>255</v>
      </c>
      <c r="D18" s="76"/>
      <c r="E18" s="76"/>
    </row>
    <row r="19" spans="1:8" ht="14.4">
      <c r="B19" s="18"/>
      <c r="C19" s="18"/>
      <c r="D19" s="72" t="s">
        <v>138</v>
      </c>
      <c r="E19" s="191">
        <v>4</v>
      </c>
      <c r="F19" s="16">
        <f>+'4'!B23</f>
        <v>1901294151</v>
      </c>
      <c r="G19" s="16">
        <f>+'4'!C23</f>
        <v>1901294139</v>
      </c>
    </row>
    <row r="20" spans="1:8" ht="14.4">
      <c r="B20" s="18"/>
      <c r="C20" s="18"/>
      <c r="D20" s="72" t="s">
        <v>143</v>
      </c>
      <c r="E20" s="191">
        <v>5</v>
      </c>
      <c r="F20" s="16">
        <f>+'5'!D38</f>
        <v>630494139985</v>
      </c>
      <c r="G20" s="16">
        <f>+'5'!E38</f>
        <v>304694031595</v>
      </c>
    </row>
    <row r="21" spans="1:8" ht="14.4">
      <c r="A21" s="6"/>
      <c r="B21" s="18"/>
      <c r="C21" s="18"/>
      <c r="D21" s="72" t="s">
        <v>144</v>
      </c>
      <c r="E21" s="191">
        <v>9</v>
      </c>
      <c r="F21" s="16">
        <f>+'9'!B38</f>
        <v>548718627410</v>
      </c>
      <c r="G21" s="16">
        <f>+'9'!C38</f>
        <v>542094597375.3551</v>
      </c>
    </row>
    <row r="22" spans="1:8" ht="14.4">
      <c r="B22" s="18"/>
      <c r="C22" s="18"/>
      <c r="D22" s="72" t="s">
        <v>145</v>
      </c>
      <c r="E22" s="191">
        <v>8</v>
      </c>
      <c r="F22" s="16">
        <f>+'8'!E24</f>
        <v>47023761351</v>
      </c>
      <c r="G22" s="16">
        <v>46929360000</v>
      </c>
    </row>
    <row r="23" spans="1:8" ht="14.4">
      <c r="B23" s="18"/>
      <c r="C23" s="18"/>
      <c r="D23" s="72" t="s">
        <v>146</v>
      </c>
      <c r="E23" s="191">
        <v>7</v>
      </c>
      <c r="F23" s="28">
        <f>+'7'!C12</f>
        <v>2383418012</v>
      </c>
      <c r="G23" s="28">
        <f>+'7'!E12</f>
        <v>2378633228</v>
      </c>
    </row>
    <row r="24" spans="1:8">
      <c r="B24" s="18"/>
      <c r="C24" s="18"/>
      <c r="D24" s="165" t="s">
        <v>133</v>
      </c>
      <c r="E24" s="165"/>
      <c r="F24" s="51">
        <f>SUM(F19:F23)</f>
        <v>1230521240909</v>
      </c>
      <c r="G24" s="51">
        <f>SUM(G19:G23)</f>
        <v>897997916337.3551</v>
      </c>
    </row>
    <row r="25" spans="1:8" ht="12.75" customHeight="1" thickBot="1">
      <c r="B25" s="292" t="s">
        <v>252</v>
      </c>
      <c r="C25" s="292"/>
      <c r="D25" s="292"/>
      <c r="E25" s="165"/>
      <c r="F25" s="78">
        <f>+F17+F24</f>
        <v>3607702932170.5669</v>
      </c>
      <c r="G25" s="78">
        <f>+G24+G17</f>
        <v>2529791229347.355</v>
      </c>
    </row>
    <row r="26" spans="1:8" ht="12.75" customHeight="1" thickTop="1">
      <c r="B26" s="164" t="s">
        <v>253</v>
      </c>
      <c r="C26" s="80"/>
      <c r="D26" s="164"/>
      <c r="E26" s="165"/>
      <c r="F26" s="79"/>
      <c r="G26" s="79"/>
    </row>
    <row r="27" spans="1:8">
      <c r="B27" s="18"/>
      <c r="C27" s="165" t="s">
        <v>256</v>
      </c>
      <c r="D27" s="165"/>
      <c r="E27" s="165"/>
    </row>
    <row r="28" spans="1:8" ht="14.4">
      <c r="B28" s="18"/>
      <c r="C28" s="18"/>
      <c r="D28" s="72" t="s">
        <v>160</v>
      </c>
      <c r="E28" s="188">
        <v>10</v>
      </c>
      <c r="F28" s="27">
        <f>+'10'!B15</f>
        <v>82277372559</v>
      </c>
      <c r="G28" s="27">
        <f>+'10'!C15</f>
        <v>87469083582</v>
      </c>
      <c r="H28" s="6"/>
    </row>
    <row r="29" spans="1:8" ht="14.4">
      <c r="B29" s="18"/>
      <c r="C29" s="18"/>
      <c r="D29" s="72" t="s">
        <v>161</v>
      </c>
      <c r="E29" s="189">
        <v>11</v>
      </c>
      <c r="F29" s="27">
        <f>+'11'!B16</f>
        <v>62544329799</v>
      </c>
      <c r="G29" s="27">
        <f>+'11'!C16</f>
        <v>75241129963</v>
      </c>
    </row>
    <row r="30" spans="1:8" ht="14.4">
      <c r="D30" s="166" t="s">
        <v>162</v>
      </c>
      <c r="E30" s="188">
        <v>12</v>
      </c>
      <c r="F30" s="27">
        <f>+'12'!B19</f>
        <v>50985086151</v>
      </c>
      <c r="G30" s="27">
        <f>+'12'!C19</f>
        <v>47837429624</v>
      </c>
    </row>
    <row r="31" spans="1:8">
      <c r="B31" s="18"/>
      <c r="C31" s="18"/>
      <c r="D31" s="165" t="s">
        <v>257</v>
      </c>
      <c r="E31" s="165"/>
      <c r="F31" s="67">
        <f>SUM(F28:F30)</f>
        <v>195806788509</v>
      </c>
      <c r="G31" s="67">
        <f>SUM(G28:G30)</f>
        <v>210547643169</v>
      </c>
    </row>
    <row r="32" spans="1:8">
      <c r="B32" s="18"/>
      <c r="C32" s="291" t="s">
        <v>258</v>
      </c>
      <c r="D32" s="291"/>
      <c r="E32" s="165"/>
      <c r="F32" s="27"/>
      <c r="G32" s="27"/>
    </row>
    <row r="33" spans="1:8" ht="14.4">
      <c r="B33" s="18"/>
      <c r="C33" s="18"/>
      <c r="D33" s="72" t="s">
        <v>160</v>
      </c>
      <c r="E33" s="188">
        <v>10</v>
      </c>
      <c r="F33" s="27">
        <f>+'10'!B20</f>
        <v>2122086372987</v>
      </c>
      <c r="G33" s="27">
        <f>+'10'!C20</f>
        <v>1232270939518</v>
      </c>
    </row>
    <row r="34" spans="1:8">
      <c r="D34" s="166" t="s">
        <v>134</v>
      </c>
      <c r="E34" s="166"/>
      <c r="F34" s="27">
        <v>32051157101</v>
      </c>
      <c r="G34" s="27">
        <v>31986813631</v>
      </c>
    </row>
    <row r="35" spans="1:8" ht="14.4">
      <c r="B35" s="18"/>
      <c r="C35" s="18"/>
      <c r="D35" s="72" t="s">
        <v>162</v>
      </c>
      <c r="E35" s="188">
        <v>12</v>
      </c>
      <c r="F35" s="27">
        <f>+'12'!B24</f>
        <v>7635477302</v>
      </c>
      <c r="G35" s="27">
        <f>+'12'!C24</f>
        <v>9205655556</v>
      </c>
    </row>
    <row r="36" spans="1:8">
      <c r="B36" s="18"/>
      <c r="C36" s="165" t="s">
        <v>147</v>
      </c>
      <c r="E36" s="165"/>
      <c r="F36" s="52">
        <f>SUM(F33:F35)</f>
        <v>2161773007390</v>
      </c>
      <c r="G36" s="52">
        <f>SUM(G33:G35)</f>
        <v>1273463408705</v>
      </c>
    </row>
    <row r="37" spans="1:8">
      <c r="B37" s="164" t="s">
        <v>259</v>
      </c>
      <c r="C37" s="80"/>
      <c r="D37" s="164"/>
      <c r="E37" s="165"/>
      <c r="F37" s="84">
        <f>+F31+F36</f>
        <v>2357579795899</v>
      </c>
      <c r="G37" s="84">
        <f>+G31+G36</f>
        <v>1484011051874</v>
      </c>
    </row>
    <row r="38" spans="1:8">
      <c r="A38" s="5"/>
      <c r="B38" s="289" t="s">
        <v>260</v>
      </c>
      <c r="C38" s="289"/>
      <c r="D38" s="289"/>
      <c r="E38" s="165"/>
      <c r="F38" s="27"/>
      <c r="G38" s="27"/>
    </row>
    <row r="39" spans="1:8" ht="14.4">
      <c r="B39" s="18"/>
      <c r="C39" s="18"/>
      <c r="D39" s="72" t="s">
        <v>164</v>
      </c>
      <c r="E39" s="190">
        <v>15</v>
      </c>
      <c r="F39" s="27">
        <f>+'EEPN '!D22</f>
        <v>456917272345</v>
      </c>
      <c r="G39" s="27">
        <v>456000000000</v>
      </c>
      <c r="H39" s="28"/>
    </row>
    <row r="40" spans="1:8" ht="14.4">
      <c r="D40" s="166" t="s">
        <v>30</v>
      </c>
      <c r="E40" s="190">
        <v>15</v>
      </c>
      <c r="F40" s="27">
        <f>+'EEPN '!F18</f>
        <v>18769928237</v>
      </c>
      <c r="G40" s="27">
        <v>0</v>
      </c>
      <c r="H40" s="28"/>
    </row>
    <row r="41" spans="1:8" ht="14.4">
      <c r="B41" s="18"/>
      <c r="C41" s="18"/>
      <c r="D41" s="72" t="s">
        <v>165</v>
      </c>
      <c r="E41" s="190">
        <v>15</v>
      </c>
      <c r="F41" s="27">
        <f>+'EEPN '!J22</f>
        <v>35468562594</v>
      </c>
      <c r="G41" s="27">
        <v>35397358584</v>
      </c>
      <c r="H41" s="28"/>
    </row>
    <row r="42" spans="1:8" ht="14.4">
      <c r="B42" s="18"/>
      <c r="C42" s="18"/>
      <c r="D42" s="72" t="s">
        <v>166</v>
      </c>
      <c r="E42" s="190">
        <v>15</v>
      </c>
      <c r="F42" s="27">
        <f>+'EEPN '!H22</f>
        <v>61667627294</v>
      </c>
      <c r="G42" s="27">
        <v>61543828060</v>
      </c>
      <c r="H42" s="28"/>
    </row>
    <row r="43" spans="1:8" ht="14.4">
      <c r="B43" s="18"/>
      <c r="C43" s="18"/>
      <c r="D43" s="72" t="s">
        <v>385</v>
      </c>
      <c r="E43" s="189"/>
      <c r="F43" s="27">
        <f>+'EEPN '!L22</f>
        <v>288460413837</v>
      </c>
      <c r="G43" s="27">
        <v>287881322670</v>
      </c>
      <c r="H43" s="28"/>
    </row>
    <row r="44" spans="1:8">
      <c r="B44" s="18"/>
      <c r="C44" s="18"/>
      <c r="D44" s="72" t="s">
        <v>0</v>
      </c>
      <c r="E44" s="72"/>
      <c r="F44" s="27">
        <f>+'EEPN '!N22</f>
        <v>205369953219</v>
      </c>
      <c r="G44" s="27">
        <v>0</v>
      </c>
      <c r="H44" s="28"/>
    </row>
    <row r="45" spans="1:8" s="5" customFormat="1">
      <c r="B45" s="18"/>
      <c r="C45" s="18"/>
      <c r="D45" s="46" t="s">
        <v>135</v>
      </c>
      <c r="E45" s="46"/>
      <c r="F45" s="40">
        <f>+'EEPN '!P20</f>
        <v>183469378746</v>
      </c>
      <c r="G45" s="40">
        <v>204957668159</v>
      </c>
      <c r="H45" s="28"/>
    </row>
    <row r="46" spans="1:8" s="5" customFormat="1">
      <c r="B46" s="164" t="s">
        <v>261</v>
      </c>
      <c r="C46" s="80"/>
      <c r="D46" s="164"/>
      <c r="E46" s="165"/>
      <c r="F46" s="84">
        <f>SUM(F39:F45)</f>
        <v>1250123136272</v>
      </c>
      <c r="G46" s="84">
        <f>SUM(G39:G45)</f>
        <v>1045780177473</v>
      </c>
    </row>
    <row r="47" spans="1:8" s="5" customFormat="1" ht="13.8" thickBot="1">
      <c r="B47" s="164" t="s">
        <v>262</v>
      </c>
      <c r="C47" s="82"/>
      <c r="D47" s="164"/>
      <c r="E47" s="165"/>
      <c r="F47" s="85">
        <f>+F37+F46</f>
        <v>3607702932171</v>
      </c>
      <c r="G47" s="85">
        <f>+G37+G46</f>
        <v>2529791229347</v>
      </c>
    </row>
    <row r="48" spans="1:8" s="5" customFormat="1" ht="13.8" thickTop="1">
      <c r="F48" s="186"/>
      <c r="G48" s="186"/>
    </row>
    <row r="49" spans="2:7" s="5" customFormat="1">
      <c r="B49" s="76" t="s">
        <v>152</v>
      </c>
      <c r="F49" s="247">
        <f>+F47-F25</f>
        <v>0.43310546875</v>
      </c>
      <c r="G49" s="247">
        <f>+G47-G25</f>
        <v>-0.35498046875</v>
      </c>
    </row>
    <row r="50" spans="2:7" s="5" customFormat="1"/>
    <row r="51" spans="2:7" s="5" customFormat="1"/>
    <row r="52" spans="2:7" s="5" customFormat="1"/>
    <row r="53" spans="2:7">
      <c r="F53" s="5"/>
      <c r="G53" s="5"/>
    </row>
    <row r="64" spans="2:7" ht="11.25" customHeight="1"/>
  </sheetData>
  <mergeCells count="8">
    <mergeCell ref="B6:G6"/>
    <mergeCell ref="B10:D10"/>
    <mergeCell ref="C11:D11"/>
    <mergeCell ref="B38:D38"/>
    <mergeCell ref="C32:D32"/>
    <mergeCell ref="B25:D25"/>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39" location="'15'!A1" display="'15'!A1"/>
    <hyperlink ref="E22" location="'8'!A1" display="'8'!A1"/>
    <hyperlink ref="E23" location="'7'!A1" display="'7'!A1"/>
    <hyperlink ref="E21" location="'9'!A1" display="9"/>
    <hyperlink ref="E28" location="'10'!A1" display="10"/>
    <hyperlink ref="E29" location="'11'!A1" display="11"/>
    <hyperlink ref="E30" location="'12'!A1" display="12"/>
    <hyperlink ref="E33" location="'10'!A1" display="10"/>
    <hyperlink ref="E35" location="'12'!A1" display="12"/>
    <hyperlink ref="E40:E42" location="'15'!A1" display="'15'!A1"/>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2"/>
  <sheetViews>
    <sheetView showGridLines="0" zoomScaleNormal="100" zoomScaleSheetLayoutView="90" zoomScalePageLayoutView="90" workbookViewId="0">
      <selection activeCell="B14" activeCellId="1" sqref="B14 B14"/>
    </sheetView>
  </sheetViews>
  <sheetFormatPr baseColWidth="10" defaultColWidth="10.88671875" defaultRowHeight="13.2"/>
  <cols>
    <col min="1" max="1" width="5.109375" style="4" customWidth="1"/>
    <col min="2" max="2" width="38.88671875" style="4" customWidth="1"/>
    <col min="3" max="3" width="8.5546875" style="4" customWidth="1"/>
    <col min="4" max="4" width="20.33203125" style="4" customWidth="1"/>
    <col min="5" max="5" width="19.5546875" style="4" customWidth="1"/>
    <col min="6" max="16384" width="10.88671875" style="4"/>
  </cols>
  <sheetData>
    <row r="1" spans="1:5">
      <c r="A1" s="197" t="s">
        <v>392</v>
      </c>
    </row>
    <row r="6" spans="1:5">
      <c r="B6" s="28"/>
    </row>
    <row r="7" spans="1:5">
      <c r="B7" s="295" t="s">
        <v>303</v>
      </c>
      <c r="C7" s="295"/>
      <c r="D7" s="295"/>
      <c r="E7" s="295"/>
    </row>
    <row r="8" spans="1:5">
      <c r="B8" s="295" t="s">
        <v>397</v>
      </c>
      <c r="C8" s="295"/>
      <c r="D8" s="295"/>
      <c r="E8" s="295"/>
    </row>
    <row r="9" spans="1:5">
      <c r="B9" s="293" t="s">
        <v>398</v>
      </c>
      <c r="C9" s="293"/>
      <c r="D9" s="293"/>
      <c r="E9" s="293"/>
    </row>
    <row r="10" spans="1:5">
      <c r="B10" s="294" t="s">
        <v>377</v>
      </c>
      <c r="C10" s="294"/>
      <c r="D10" s="294"/>
      <c r="E10" s="294"/>
    </row>
    <row r="11" spans="1:5">
      <c r="B11" s="13"/>
      <c r="C11" s="13"/>
    </row>
    <row r="12" spans="1:5">
      <c r="A12" s="13"/>
      <c r="B12" s="86"/>
      <c r="C12" s="77" t="s">
        <v>142</v>
      </c>
      <c r="D12" s="177">
        <v>44469</v>
      </c>
      <c r="E12" s="177">
        <v>44104</v>
      </c>
    </row>
    <row r="13" spans="1:5" ht="14.4">
      <c r="A13" s="32"/>
      <c r="B13" s="4" t="s">
        <v>101</v>
      </c>
      <c r="C13" s="198">
        <v>16</v>
      </c>
      <c r="D13" s="27">
        <f>+'16'!D29</f>
        <v>245620867494</v>
      </c>
      <c r="E13" s="27">
        <f>+'16'!E29</f>
        <v>199811108421</v>
      </c>
    </row>
    <row r="14" spans="1:5" ht="14.4">
      <c r="A14" s="13"/>
      <c r="B14" s="4" t="s">
        <v>102</v>
      </c>
      <c r="C14" s="198">
        <v>16</v>
      </c>
      <c r="D14" s="27">
        <f>+'16'!D21</f>
        <v>2749935147982</v>
      </c>
      <c r="E14" s="27">
        <f>+'16'!E21</f>
        <v>1797255658343</v>
      </c>
    </row>
    <row r="15" spans="1:5">
      <c r="B15" s="4" t="s">
        <v>148</v>
      </c>
      <c r="C15" s="162"/>
      <c r="D15" s="27">
        <v>-2569032139050</v>
      </c>
      <c r="E15" s="27">
        <v>-1646510394573</v>
      </c>
    </row>
    <row r="16" spans="1:5">
      <c r="D16" s="40"/>
      <c r="E16" s="244"/>
    </row>
    <row r="17" spans="1:5">
      <c r="B17" s="6" t="s">
        <v>14</v>
      </c>
      <c r="C17" s="6"/>
      <c r="D17" s="39">
        <f>SUM(D13:D16)</f>
        <v>426523876426</v>
      </c>
      <c r="E17" s="39">
        <f>SUM(E13:E16)</f>
        <v>350556372191</v>
      </c>
    </row>
    <row r="18" spans="1:5" ht="12.75" customHeight="1">
      <c r="D18" s="27"/>
      <c r="E18" s="245"/>
    </row>
    <row r="19" spans="1:5">
      <c r="B19" s="4" t="s">
        <v>17</v>
      </c>
      <c r="D19" s="27">
        <v>-58339305611</v>
      </c>
      <c r="E19" s="27">
        <v>-45888314153</v>
      </c>
    </row>
    <row r="20" spans="1:5">
      <c r="B20" s="4" t="s">
        <v>67</v>
      </c>
      <c r="D20" s="27">
        <v>-25610379830</v>
      </c>
      <c r="E20" s="27">
        <v>-16133566119</v>
      </c>
    </row>
    <row r="21" spans="1:5">
      <c r="A21" s="6"/>
      <c r="B21" s="4" t="s">
        <v>68</v>
      </c>
      <c r="D21" s="27">
        <v>-21905167952</v>
      </c>
      <c r="E21" s="27">
        <v>-15059836414</v>
      </c>
    </row>
    <row r="22" spans="1:5">
      <c r="A22" s="6"/>
      <c r="B22" s="4" t="s">
        <v>23</v>
      </c>
      <c r="D22" s="27">
        <v>-11461160501</v>
      </c>
      <c r="E22" s="27">
        <v>-11706509517</v>
      </c>
    </row>
    <row r="23" spans="1:5" ht="12.75" customHeight="1">
      <c r="B23" s="32" t="s">
        <v>22</v>
      </c>
      <c r="C23" s="32"/>
      <c r="D23" s="40"/>
      <c r="E23" s="244"/>
    </row>
    <row r="24" spans="1:5">
      <c r="B24" s="6" t="s">
        <v>391</v>
      </c>
      <c r="C24" s="6"/>
      <c r="D24" s="39">
        <f>SUM(D17:D23)</f>
        <v>309207862532</v>
      </c>
      <c r="E24" s="39">
        <f>SUM(E17:E23)</f>
        <v>261768145988</v>
      </c>
    </row>
    <row r="25" spans="1:5">
      <c r="D25" s="40"/>
      <c r="E25" s="244"/>
    </row>
    <row r="26" spans="1:5">
      <c r="B26" s="6" t="s">
        <v>266</v>
      </c>
      <c r="D26" s="27"/>
    </row>
    <row r="27" spans="1:5">
      <c r="B27" s="4" t="s">
        <v>103</v>
      </c>
      <c r="D27" s="27">
        <v>-6060193479</v>
      </c>
      <c r="E27" s="27">
        <v>-11675417642</v>
      </c>
    </row>
    <row r="28" spans="1:5">
      <c r="B28" s="4" t="s">
        <v>104</v>
      </c>
      <c r="D28" s="27">
        <v>-94088312041</v>
      </c>
      <c r="E28" s="27">
        <v>-49397521124</v>
      </c>
    </row>
    <row r="29" spans="1:5">
      <c r="B29" s="4" t="s">
        <v>105</v>
      </c>
      <c r="D29" s="27">
        <v>-1411312926</v>
      </c>
      <c r="E29" s="27">
        <v>-2844046225</v>
      </c>
    </row>
    <row r="30" spans="1:5">
      <c r="B30" s="6" t="s">
        <v>264</v>
      </c>
      <c r="D30" s="39">
        <f>SUM(D27:D29)</f>
        <v>-101559818446</v>
      </c>
      <c r="E30" s="39">
        <f>SUM(E27:E29)</f>
        <v>-63916984991</v>
      </c>
    </row>
    <row r="31" spans="1:5">
      <c r="D31" s="27"/>
      <c r="E31" s="27"/>
    </row>
    <row r="32" spans="1:5">
      <c r="B32" s="4" t="s">
        <v>15</v>
      </c>
      <c r="D32" s="27">
        <v>-5143324263</v>
      </c>
      <c r="E32" s="27">
        <v>6013787220</v>
      </c>
    </row>
    <row r="33" spans="1:5">
      <c r="B33" s="4" t="s">
        <v>106</v>
      </c>
      <c r="D33" s="27">
        <v>1350145488</v>
      </c>
      <c r="E33" s="27">
        <v>-24968031341</v>
      </c>
    </row>
    <row r="34" spans="1:5">
      <c r="D34" s="40"/>
      <c r="E34" s="244"/>
    </row>
    <row r="35" spans="1:5">
      <c r="B35" s="6" t="s">
        <v>12</v>
      </c>
      <c r="C35" s="6"/>
      <c r="D35" s="39">
        <f>+D24+D30+D32+D33</f>
        <v>203854865311</v>
      </c>
      <c r="E35" s="39">
        <f>+E24+E30+E32+E33</f>
        <v>178896916876</v>
      </c>
    </row>
    <row r="36" spans="1:5">
      <c r="D36" s="27"/>
      <c r="E36" s="38"/>
    </row>
    <row r="37" spans="1:5">
      <c r="A37" s="33"/>
      <c r="B37" s="4" t="s">
        <v>16</v>
      </c>
      <c r="D37" s="27">
        <v>-20385486565</v>
      </c>
      <c r="E37" s="27">
        <v>-17889691687</v>
      </c>
    </row>
    <row r="38" spans="1:5" ht="9.75" customHeight="1">
      <c r="D38" s="27"/>
      <c r="E38" s="27"/>
    </row>
    <row r="39" spans="1:5">
      <c r="B39" s="6" t="s">
        <v>265</v>
      </c>
      <c r="C39" s="6"/>
      <c r="D39" s="39">
        <f>+D35+D37</f>
        <v>183469378746</v>
      </c>
      <c r="E39" s="39">
        <f>+E35+E37</f>
        <v>161007225189</v>
      </c>
    </row>
    <row r="40" spans="1:5">
      <c r="D40" s="27"/>
      <c r="E40" s="27"/>
    </row>
    <row r="41" spans="1:5">
      <c r="A41" s="34"/>
      <c r="B41" s="4" t="s">
        <v>1</v>
      </c>
      <c r="D41" s="40">
        <v>0</v>
      </c>
      <c r="E41" s="40">
        <v>0</v>
      </c>
    </row>
    <row r="42" spans="1:5">
      <c r="D42" s="27"/>
      <c r="E42" s="27"/>
    </row>
    <row r="43" spans="1:5" ht="13.8" thickBot="1">
      <c r="B43" s="83" t="s">
        <v>2</v>
      </c>
      <c r="C43" s="163"/>
      <c r="D43" s="85">
        <f>+D41+D39</f>
        <v>183469378746</v>
      </c>
      <c r="E43" s="85">
        <f>+E41+E39</f>
        <v>161007225189</v>
      </c>
    </row>
    <row r="44" spans="1:5" ht="13.8" thickTop="1"/>
    <row r="45" spans="1:5">
      <c r="B45" s="76" t="s">
        <v>152</v>
      </c>
      <c r="D45" s="28"/>
    </row>
    <row r="46" spans="1:5">
      <c r="D46" s="28"/>
    </row>
    <row r="47" spans="1:5">
      <c r="A47" s="5"/>
      <c r="B47" s="5"/>
      <c r="D47" s="5"/>
      <c r="E47" s="23"/>
    </row>
    <row r="48" spans="1:5">
      <c r="E48" s="24"/>
    </row>
    <row r="49" spans="1:5" ht="12" customHeight="1">
      <c r="A49" s="5"/>
      <c r="B49" s="5"/>
      <c r="D49" s="5"/>
      <c r="E49" s="5"/>
    </row>
    <row r="50" spans="1:5" ht="12" customHeight="1">
      <c r="A50" s="5"/>
      <c r="B50" s="5"/>
      <c r="D50" s="5"/>
      <c r="E50" s="5"/>
    </row>
    <row r="51" spans="1:5" ht="12" customHeight="1">
      <c r="A51" s="5"/>
      <c r="B51" s="5"/>
      <c r="D51" s="5"/>
      <c r="E51" s="5"/>
    </row>
    <row r="52" spans="1:5" ht="12" customHeight="1">
      <c r="A52" s="5"/>
      <c r="B52" s="5"/>
      <c r="D52" s="5"/>
      <c r="E52" s="5"/>
    </row>
    <row r="53" spans="1:5" ht="12" customHeight="1">
      <c r="E53" s="22"/>
    </row>
    <row r="54" spans="1:5" ht="12" customHeight="1">
      <c r="A54" s="22"/>
      <c r="B54" s="22"/>
      <c r="C54" s="22"/>
      <c r="D54" s="22"/>
      <c r="E54" s="12"/>
    </row>
    <row r="55" spans="1:5" ht="12" customHeight="1">
      <c r="A55" s="5"/>
      <c r="B55" s="5"/>
      <c r="D55" s="5"/>
      <c r="E55" s="5"/>
    </row>
    <row r="56" spans="1:5" ht="12" customHeight="1"/>
    <row r="57" spans="1:5" ht="12" customHeight="1"/>
    <row r="58" spans="1:5" ht="12" customHeight="1"/>
    <row r="59" spans="1:5" ht="12" customHeight="1"/>
    <row r="60" spans="1:5" ht="12" customHeight="1"/>
    <row r="61" spans="1:5" ht="12" customHeight="1"/>
    <row r="62" spans="1:5" ht="12" customHeight="1"/>
  </sheetData>
  <mergeCells count="4">
    <mergeCell ref="B9:E9"/>
    <mergeCell ref="B10:E10"/>
    <mergeCell ref="B8:E8"/>
    <mergeCell ref="B7:E7"/>
  </mergeCells>
  <hyperlinks>
    <hyperlink ref="C13" location="'16'!A1" display="'16'!A1"/>
    <hyperlink ref="C14" location="'16'!A1" display="'16'!A1"/>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 sqref="D43"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topLeftCell="A6" zoomScaleNormal="100" workbookViewId="0">
      <selection activeCell="B26" sqref="B26"/>
    </sheetView>
  </sheetViews>
  <sheetFormatPr baseColWidth="10" defaultColWidth="10.88671875" defaultRowHeight="13.2"/>
  <cols>
    <col min="1" max="1" width="8.44140625" style="4" customWidth="1"/>
    <col min="2" max="2" width="70.44140625" style="4" customWidth="1"/>
    <col min="3" max="3" width="1.88671875" style="4" customWidth="1"/>
    <col min="4" max="4" width="16.109375" style="4" customWidth="1"/>
    <col min="5" max="5" width="16" style="4" bestFit="1" customWidth="1"/>
    <col min="6" max="6" width="10.88671875" style="4"/>
    <col min="7" max="7" width="15" style="4" customWidth="1"/>
    <col min="8" max="16384" width="10.88671875" style="4"/>
  </cols>
  <sheetData>
    <row r="1" spans="1:7">
      <c r="A1" s="197" t="s">
        <v>393</v>
      </c>
    </row>
    <row r="7" spans="1:7">
      <c r="B7" s="295" t="s">
        <v>304</v>
      </c>
      <c r="C7" s="295"/>
      <c r="D7" s="295"/>
      <c r="E7" s="295"/>
    </row>
    <row r="8" spans="1:7">
      <c r="B8" s="295" t="s">
        <v>402</v>
      </c>
      <c r="C8" s="295"/>
      <c r="D8" s="295"/>
      <c r="E8" s="295"/>
    </row>
    <row r="9" spans="1:7">
      <c r="B9" s="293" t="s">
        <v>398</v>
      </c>
      <c r="C9" s="293"/>
      <c r="D9" s="293"/>
      <c r="E9" s="293"/>
      <c r="F9" s="173"/>
      <c r="G9" s="173"/>
    </row>
    <row r="10" spans="1:7">
      <c r="B10" s="294" t="s">
        <v>377</v>
      </c>
      <c r="C10" s="294"/>
      <c r="D10" s="294"/>
      <c r="E10" s="294"/>
      <c r="F10" s="173"/>
      <c r="G10" s="173"/>
    </row>
    <row r="11" spans="1:7">
      <c r="B11" s="13"/>
      <c r="C11" s="13"/>
    </row>
    <row r="12" spans="1:7">
      <c r="A12" s="13"/>
      <c r="B12" s="86"/>
      <c r="C12" s="77"/>
      <c r="D12" s="177">
        <v>44469</v>
      </c>
      <c r="E12" s="177">
        <v>44104</v>
      </c>
    </row>
    <row r="14" spans="1:7">
      <c r="B14" s="6" t="s">
        <v>286</v>
      </c>
      <c r="D14" s="39">
        <f>+'ER '!D39</f>
        <v>183469378746</v>
      </c>
      <c r="E14" s="39">
        <f>+'ER '!E39</f>
        <v>161007225189</v>
      </c>
    </row>
    <row r="16" spans="1:7">
      <c r="B16" s="6" t="s">
        <v>281</v>
      </c>
    </row>
    <row r="18" spans="1:6" ht="26.4">
      <c r="B18" s="176" t="s">
        <v>282</v>
      </c>
    </row>
    <row r="19" spans="1:6">
      <c r="B19" s="175"/>
    </row>
    <row r="20" spans="1:6">
      <c r="B20" s="4" t="s">
        <v>283</v>
      </c>
      <c r="D20" s="28">
        <f>+'EEPN '!S18</f>
        <v>20873580053</v>
      </c>
      <c r="E20" s="28">
        <v>0</v>
      </c>
    </row>
    <row r="21" spans="1:6">
      <c r="B21" s="4" t="s">
        <v>284</v>
      </c>
      <c r="D21" s="28">
        <v>0</v>
      </c>
      <c r="E21" s="28">
        <v>0</v>
      </c>
    </row>
    <row r="23" spans="1:6" ht="13.8" thickBot="1">
      <c r="B23" s="6" t="s">
        <v>285</v>
      </c>
      <c r="D23" s="124">
        <f>+D14+D20</f>
        <v>204342958799</v>
      </c>
      <c r="E23" s="124">
        <f>+E14+E20</f>
        <v>161007225189</v>
      </c>
    </row>
    <row r="24" spans="1:6" ht="13.8" thickTop="1"/>
    <row r="25" spans="1:6">
      <c r="B25" s="76" t="s">
        <v>152</v>
      </c>
      <c r="D25" s="28"/>
    </row>
    <row r="26" spans="1:6">
      <c r="D26" s="28"/>
    </row>
    <row r="27" spans="1:6">
      <c r="A27" s="5"/>
      <c r="B27" s="5"/>
      <c r="D27" s="5"/>
      <c r="E27" s="23"/>
      <c r="F27" s="23"/>
    </row>
    <row r="28" spans="1:6">
      <c r="E28" s="24"/>
      <c r="F28" s="24"/>
    </row>
    <row r="29" spans="1:6" ht="12" customHeight="1">
      <c r="A29" s="5"/>
      <c r="B29" s="5"/>
      <c r="D29" s="5"/>
      <c r="E29" s="5"/>
      <c r="F29" s="6"/>
    </row>
    <row r="30" spans="1:6" ht="12" customHeight="1">
      <c r="A30" s="5"/>
      <c r="B30" s="5"/>
      <c r="D30" s="5"/>
      <c r="E30" s="5"/>
      <c r="F30" s="6"/>
    </row>
    <row r="31" spans="1:6" ht="12" customHeight="1">
      <c r="A31" s="5"/>
      <c r="B31" s="5"/>
      <c r="D31" s="5"/>
      <c r="E31" s="5"/>
      <c r="F31" s="6"/>
    </row>
    <row r="32" spans="1:6" ht="12" customHeight="1">
      <c r="A32" s="5"/>
      <c r="B32" s="5"/>
      <c r="D32" s="5"/>
      <c r="E32" s="5"/>
      <c r="F32" s="6"/>
    </row>
    <row r="33" spans="1:6" ht="12" customHeight="1">
      <c r="E33" s="22"/>
      <c r="F33" s="22"/>
    </row>
    <row r="34" spans="1:6" ht="12" customHeight="1">
      <c r="A34" s="22"/>
      <c r="B34" s="22"/>
      <c r="C34" s="22"/>
      <c r="D34" s="22"/>
      <c r="E34" s="12"/>
      <c r="F34" s="12"/>
    </row>
    <row r="35" spans="1:6" ht="12" customHeight="1">
      <c r="A35" s="5"/>
      <c r="B35" s="5"/>
      <c r="D35" s="5"/>
      <c r="E35" s="5"/>
      <c r="F35" s="6"/>
    </row>
    <row r="36" spans="1:6" ht="12" customHeight="1"/>
    <row r="37" spans="1:6" ht="12" customHeight="1"/>
    <row r="38" spans="1:6" ht="12" customHeight="1"/>
    <row r="39" spans="1:6" ht="12" customHeight="1"/>
    <row r="40" spans="1:6" ht="12" customHeight="1"/>
    <row r="41" spans="1:6" ht="12" customHeight="1"/>
    <row r="42" spans="1:6" ht="12" customHeight="1"/>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showGridLines="0" topLeftCell="A16" zoomScale="90" zoomScaleNormal="90" zoomScalePageLayoutView="90" workbookViewId="0">
      <selection activeCell="F46" sqref="F46"/>
    </sheetView>
  </sheetViews>
  <sheetFormatPr baseColWidth="10" defaultColWidth="11.44140625" defaultRowHeight="13.2"/>
  <cols>
    <col min="1" max="1" width="8" style="37" customWidth="1"/>
    <col min="2" max="2" width="56.6640625" style="37" customWidth="1"/>
    <col min="3" max="3" width="0.5546875" style="1" customWidth="1"/>
    <col min="4" max="4" width="17.109375" style="7" bestFit="1" customWidth="1"/>
    <col min="5" max="5" width="0.5546875" style="10" customWidth="1"/>
    <col min="6" max="6" width="17.109375" style="7" customWidth="1"/>
    <col min="7" max="7" width="0.5546875" style="10" customWidth="1"/>
    <col min="8" max="8" width="17.5546875" style="10" customWidth="1"/>
    <col min="9" max="9" width="1" style="10" customWidth="1"/>
    <col min="10" max="10" width="16" style="7" bestFit="1" customWidth="1"/>
    <col min="11" max="11" width="0.5546875" style="10" customWidth="1"/>
    <col min="12" max="12" width="18.5546875" style="7" customWidth="1"/>
    <col min="13" max="13" width="0.44140625" style="10" customWidth="1"/>
    <col min="14" max="14" width="20.44140625" style="7" customWidth="1"/>
    <col min="15" max="15" width="0.44140625" style="10" customWidth="1"/>
    <col min="16" max="16" width="21.109375" style="7" customWidth="1"/>
    <col min="17" max="17" width="0.88671875" style="10" customWidth="1"/>
    <col min="18" max="18" width="0.5546875" style="10" customWidth="1"/>
    <col min="19" max="19" width="18.88671875" style="37" bestFit="1" customWidth="1"/>
    <col min="20" max="20" width="20.33203125" style="37" customWidth="1"/>
    <col min="21" max="21" width="16.44140625" style="37" customWidth="1"/>
    <col min="22" max="16384" width="11.44140625" style="37"/>
  </cols>
  <sheetData>
    <row r="1" spans="1:21">
      <c r="A1" s="199" t="s">
        <v>394</v>
      </c>
      <c r="J1" s="265"/>
      <c r="K1" s="266"/>
      <c r="L1" s="265"/>
      <c r="M1" s="266"/>
      <c r="N1" s="265"/>
      <c r="O1" s="266"/>
      <c r="P1" s="265"/>
      <c r="Q1" s="266"/>
      <c r="R1" s="266"/>
      <c r="S1" s="264"/>
    </row>
    <row r="2" spans="1:21" s="50" customFormat="1">
      <c r="C2" s="1"/>
      <c r="D2" s="7"/>
      <c r="E2" s="10"/>
      <c r="F2" s="7"/>
      <c r="G2" s="10"/>
      <c r="H2" s="10"/>
      <c r="I2" s="10"/>
      <c r="J2" s="265"/>
      <c r="K2" s="266"/>
      <c r="L2" s="265"/>
      <c r="M2" s="266"/>
      <c r="N2" s="265"/>
      <c r="O2" s="266"/>
      <c r="P2" s="265"/>
      <c r="Q2" s="266"/>
      <c r="R2" s="266"/>
      <c r="S2" s="264"/>
    </row>
    <row r="3" spans="1:21" s="50" customFormat="1">
      <c r="C3" s="1"/>
      <c r="D3" s="7"/>
      <c r="E3" s="10"/>
      <c r="F3" s="7"/>
      <c r="G3" s="10"/>
      <c r="H3" s="10"/>
      <c r="I3" s="10"/>
      <c r="J3" s="265"/>
      <c r="K3" s="266"/>
      <c r="L3" s="265"/>
      <c r="M3" s="266"/>
      <c r="N3" s="265"/>
      <c r="O3" s="266"/>
      <c r="P3" s="265"/>
      <c r="Q3" s="266"/>
      <c r="R3" s="266"/>
      <c r="S3" s="264"/>
    </row>
    <row r="4" spans="1:21" s="50" customFormat="1">
      <c r="C4" s="1"/>
      <c r="D4" s="7"/>
      <c r="E4" s="10"/>
      <c r="F4" s="7"/>
      <c r="G4" s="10"/>
      <c r="H4" s="10"/>
      <c r="I4" s="10"/>
      <c r="J4" s="265"/>
      <c r="K4" s="266"/>
      <c r="L4" s="265"/>
      <c r="M4" s="266"/>
      <c r="N4" s="265"/>
      <c r="O4" s="266"/>
      <c r="P4" s="265"/>
      <c r="Q4" s="266"/>
      <c r="R4" s="266"/>
      <c r="S4" s="264"/>
    </row>
    <row r="5" spans="1:21" s="50" customFormat="1">
      <c r="C5" s="1"/>
      <c r="D5" s="7"/>
      <c r="E5" s="10"/>
      <c r="F5" s="7"/>
      <c r="G5" s="10"/>
      <c r="H5" s="10"/>
      <c r="I5" s="10"/>
      <c r="J5" s="265"/>
      <c r="K5" s="266"/>
      <c r="L5" s="265"/>
      <c r="M5" s="266"/>
      <c r="N5" s="265"/>
      <c r="O5" s="266"/>
      <c r="P5" s="265"/>
      <c r="Q5" s="266"/>
      <c r="R5" s="266"/>
      <c r="S5" s="264"/>
    </row>
    <row r="6" spans="1:21" s="18" customFormat="1">
      <c r="B6" s="12" t="s">
        <v>403</v>
      </c>
      <c r="C6" s="97"/>
      <c r="D6" s="12"/>
      <c r="E6" s="102"/>
      <c r="F6" s="12"/>
      <c r="G6" s="102"/>
      <c r="H6" s="102"/>
      <c r="I6" s="102"/>
      <c r="J6" s="269"/>
      <c r="K6" s="270"/>
      <c r="L6" s="268"/>
      <c r="M6" s="271"/>
      <c r="N6" s="268"/>
      <c r="O6" s="271"/>
      <c r="P6" s="268"/>
      <c r="Q6" s="271"/>
      <c r="R6" s="271"/>
      <c r="S6" s="264"/>
    </row>
    <row r="7" spans="1:21" s="18" customFormat="1">
      <c r="B7" s="22" t="s">
        <v>404</v>
      </c>
      <c r="C7" s="100"/>
      <c r="D7" s="22"/>
      <c r="E7" s="174"/>
      <c r="F7" s="22"/>
      <c r="G7" s="174"/>
      <c r="H7" s="174"/>
      <c r="I7" s="174"/>
      <c r="J7" s="267"/>
      <c r="K7" s="272"/>
      <c r="L7" s="267"/>
      <c r="M7" s="272"/>
      <c r="N7" s="267"/>
      <c r="O7" s="272"/>
      <c r="P7" s="273"/>
      <c r="Q7" s="274"/>
      <c r="R7" s="272"/>
      <c r="S7" s="264"/>
    </row>
    <row r="8" spans="1:21" s="18" customFormat="1">
      <c r="B8" s="112" t="s">
        <v>377</v>
      </c>
      <c r="C8" s="100"/>
      <c r="D8" s="22"/>
      <c r="E8" s="174"/>
      <c r="F8" s="22"/>
      <c r="G8" s="174"/>
      <c r="H8" s="174"/>
      <c r="I8" s="174"/>
      <c r="J8" s="267"/>
      <c r="K8" s="272"/>
      <c r="L8" s="267"/>
      <c r="M8" s="272"/>
      <c r="N8" s="267"/>
      <c r="O8" s="272"/>
      <c r="P8" s="267"/>
      <c r="Q8" s="272"/>
      <c r="R8" s="272"/>
      <c r="S8" s="264"/>
    </row>
    <row r="9" spans="1:21" s="1" customFormat="1">
      <c r="B9" s="87"/>
      <c r="C9" s="87"/>
      <c r="D9" s="94"/>
      <c r="E9" s="92"/>
      <c r="F9" s="94"/>
      <c r="G9" s="92"/>
      <c r="H9" s="94"/>
      <c r="I9" s="92"/>
      <c r="J9" s="94"/>
      <c r="K9" s="92"/>
      <c r="L9" s="94"/>
      <c r="M9" s="92"/>
      <c r="N9" s="94"/>
      <c r="O9" s="92"/>
      <c r="P9" s="94"/>
      <c r="Q9" s="92"/>
      <c r="R9" s="92"/>
      <c r="S9" s="94"/>
      <c r="T9" s="2"/>
      <c r="U9" s="2"/>
    </row>
    <row r="10" spans="1:21" s="1" customFormat="1" ht="26.4">
      <c r="B10" s="185"/>
      <c r="C10" s="87"/>
      <c r="D10" s="88" t="s">
        <v>11</v>
      </c>
      <c r="E10" s="103"/>
      <c r="F10" s="89" t="s">
        <v>387</v>
      </c>
      <c r="G10" s="105"/>
      <c r="H10" s="89" t="s">
        <v>318</v>
      </c>
      <c r="I10" s="105"/>
      <c r="J10" s="88" t="s">
        <v>26</v>
      </c>
      <c r="K10" s="103"/>
      <c r="L10" s="89" t="s">
        <v>21</v>
      </c>
      <c r="M10" s="105"/>
      <c r="N10" s="89" t="s">
        <v>0</v>
      </c>
      <c r="O10" s="105"/>
      <c r="P10" s="89" t="s">
        <v>317</v>
      </c>
      <c r="Q10" s="105"/>
      <c r="R10" s="105"/>
      <c r="S10" s="89" t="s">
        <v>24</v>
      </c>
      <c r="T10" s="2"/>
      <c r="U10" s="2"/>
    </row>
    <row r="11" spans="1:21" s="1" customFormat="1">
      <c r="B11" s="87"/>
      <c r="C11" s="87"/>
      <c r="D11" s="94"/>
      <c r="E11" s="92"/>
      <c r="F11" s="94"/>
      <c r="G11" s="92"/>
      <c r="H11" s="94"/>
      <c r="I11" s="92"/>
      <c r="J11" s="94"/>
      <c r="K11" s="92"/>
      <c r="L11" s="94"/>
      <c r="M11" s="92"/>
      <c r="N11" s="94"/>
      <c r="O11" s="92"/>
      <c r="P11" s="94"/>
      <c r="Q11" s="92"/>
      <c r="R11" s="92"/>
      <c r="S11" s="94"/>
      <c r="T11" s="2"/>
      <c r="U11" s="2"/>
    </row>
    <row r="12" spans="1:21">
      <c r="B12" s="90" t="s">
        <v>100</v>
      </c>
      <c r="C12" s="99"/>
      <c r="D12" s="91">
        <f>+'ESF '!G39</f>
        <v>456000000000</v>
      </c>
      <c r="E12" s="92"/>
      <c r="F12" s="91">
        <v>0</v>
      </c>
      <c r="G12" s="92"/>
      <c r="H12" s="91">
        <f>+'ESF '!G42</f>
        <v>61543828060</v>
      </c>
      <c r="I12" s="92"/>
      <c r="J12" s="91">
        <v>35397358584</v>
      </c>
      <c r="K12" s="92"/>
      <c r="L12" s="91">
        <f>287881322670</f>
        <v>287881322670</v>
      </c>
      <c r="M12" s="92"/>
      <c r="N12" s="91">
        <f>+'ESF '!G44</f>
        <v>0</v>
      </c>
      <c r="O12" s="92"/>
      <c r="P12" s="91">
        <f>+'ESF '!G45</f>
        <v>204957668159</v>
      </c>
      <c r="Q12" s="92"/>
      <c r="R12" s="92"/>
      <c r="S12" s="91">
        <f>SUM(D12:R12)</f>
        <v>1045780177473</v>
      </c>
      <c r="T12" s="69"/>
    </row>
    <row r="13" spans="1:21" s="1" customFormat="1">
      <c r="B13" s="99"/>
      <c r="C13" s="99"/>
      <c r="D13" s="92"/>
      <c r="E13" s="92"/>
      <c r="F13" s="92"/>
      <c r="G13" s="92"/>
      <c r="H13" s="92"/>
      <c r="I13" s="92"/>
      <c r="J13" s="92"/>
      <c r="K13" s="92"/>
      <c r="L13" s="92"/>
      <c r="M13" s="92"/>
      <c r="N13" s="92"/>
      <c r="O13" s="92"/>
      <c r="P13" s="92"/>
      <c r="Q13" s="92"/>
      <c r="R13" s="92"/>
      <c r="S13" s="92"/>
    </row>
    <row r="14" spans="1:21" s="64" customFormat="1">
      <c r="B14" s="90" t="s">
        <v>319</v>
      </c>
      <c r="C14" s="6"/>
      <c r="D14" s="91">
        <v>0</v>
      </c>
      <c r="E14" s="101"/>
      <c r="F14" s="91">
        <v>0</v>
      </c>
      <c r="G14" s="101"/>
      <c r="H14" s="91">
        <v>0</v>
      </c>
      <c r="I14" s="101"/>
      <c r="J14" s="91">
        <v>0</v>
      </c>
      <c r="K14" s="101"/>
      <c r="L14" s="91">
        <v>0</v>
      </c>
      <c r="M14" s="101"/>
      <c r="N14" s="91">
        <v>204957668159</v>
      </c>
      <c r="O14" s="101"/>
      <c r="P14" s="91">
        <v>-204957668159</v>
      </c>
      <c r="Q14" s="101"/>
      <c r="R14" s="101"/>
      <c r="S14" s="91">
        <f>SUM(D14:R14)</f>
        <v>0</v>
      </c>
      <c r="T14" s="69"/>
    </row>
    <row r="15" spans="1:21" s="1" customFormat="1">
      <c r="B15" s="87"/>
      <c r="C15" s="6"/>
      <c r="D15" s="92"/>
      <c r="E15" s="101"/>
      <c r="F15" s="92"/>
      <c r="G15" s="101"/>
      <c r="H15" s="92"/>
      <c r="I15" s="101"/>
      <c r="J15" s="92"/>
      <c r="K15" s="101"/>
      <c r="L15" s="92"/>
      <c r="M15" s="101"/>
      <c r="N15" s="92"/>
      <c r="O15" s="101"/>
      <c r="P15" s="92"/>
      <c r="Q15" s="101"/>
      <c r="R15" s="101">
        <v>0</v>
      </c>
      <c r="S15" s="92"/>
    </row>
    <row r="16" spans="1:21" s="1" customFormat="1">
      <c r="B16" s="90" t="s">
        <v>433</v>
      </c>
      <c r="C16" s="6"/>
      <c r="D16" s="91">
        <v>0</v>
      </c>
      <c r="E16" s="101"/>
      <c r="F16" s="91">
        <v>0</v>
      </c>
      <c r="G16" s="101"/>
      <c r="H16" s="91">
        <v>0</v>
      </c>
      <c r="I16" s="101"/>
      <c r="J16" s="91">
        <v>0</v>
      </c>
      <c r="K16" s="101"/>
      <c r="L16" s="91">
        <v>0</v>
      </c>
      <c r="M16" s="101"/>
      <c r="N16" s="91">
        <v>0</v>
      </c>
      <c r="O16" s="101"/>
      <c r="P16" s="91">
        <v>0</v>
      </c>
      <c r="Q16" s="101"/>
      <c r="R16" s="101"/>
      <c r="S16" s="91">
        <f>SUM(D16:R16)</f>
        <v>0</v>
      </c>
    </row>
    <row r="17" spans="2:21" s="1" customFormat="1">
      <c r="B17" s="87"/>
      <c r="C17" s="6"/>
      <c r="D17" s="92"/>
      <c r="E17" s="101"/>
      <c r="F17" s="92"/>
      <c r="G17" s="101"/>
      <c r="H17" s="92"/>
      <c r="I17" s="101"/>
      <c r="J17" s="92"/>
      <c r="K17" s="101"/>
      <c r="L17" s="92"/>
      <c r="M17" s="101"/>
      <c r="N17" s="92"/>
      <c r="O17" s="101"/>
      <c r="P17" s="92"/>
      <c r="Q17" s="101"/>
      <c r="R17" s="101"/>
      <c r="S17" s="92"/>
    </row>
    <row r="18" spans="2:21">
      <c r="B18" s="90" t="s">
        <v>386</v>
      </c>
      <c r="C18" s="6"/>
      <c r="D18" s="93">
        <v>917272345</v>
      </c>
      <c r="E18" s="101"/>
      <c r="F18" s="93">
        <v>18769928237</v>
      </c>
      <c r="G18" s="101">
        <v>0</v>
      </c>
      <c r="H18" s="93">
        <v>123799234</v>
      </c>
      <c r="I18" s="101">
        <v>0</v>
      </c>
      <c r="J18" s="93">
        <v>71204010</v>
      </c>
      <c r="K18" s="101"/>
      <c r="L18" s="93">
        <v>579091167</v>
      </c>
      <c r="M18" s="101"/>
      <c r="N18" s="93">
        <v>412285060</v>
      </c>
      <c r="O18" s="101"/>
      <c r="P18" s="93">
        <v>0</v>
      </c>
      <c r="Q18" s="101"/>
      <c r="R18" s="101"/>
      <c r="S18" s="91">
        <f>SUM(D18:P18)</f>
        <v>20873580053</v>
      </c>
      <c r="T18" s="8"/>
    </row>
    <row r="19" spans="2:21" s="1" customFormat="1">
      <c r="B19" s="87"/>
      <c r="C19" s="6"/>
      <c r="D19" s="94"/>
      <c r="E19" s="101"/>
      <c r="F19" s="94"/>
      <c r="G19" s="101"/>
      <c r="H19" s="94"/>
      <c r="I19" s="101"/>
      <c r="J19" s="94"/>
      <c r="K19" s="101"/>
      <c r="L19" s="94"/>
      <c r="M19" s="101"/>
      <c r="N19" s="94"/>
      <c r="O19" s="101"/>
      <c r="P19" s="94"/>
      <c r="Q19" s="101"/>
      <c r="R19" s="101"/>
      <c r="S19" s="95"/>
      <c r="T19" s="107"/>
    </row>
    <row r="20" spans="2:21">
      <c r="B20" s="90" t="s">
        <v>18</v>
      </c>
      <c r="C20" s="106"/>
      <c r="D20" s="93">
        <v>0</v>
      </c>
      <c r="E20" s="101"/>
      <c r="F20" s="93">
        <v>0</v>
      </c>
      <c r="G20" s="101"/>
      <c r="H20" s="93">
        <v>0</v>
      </c>
      <c r="I20" s="101"/>
      <c r="J20" s="93">
        <v>0</v>
      </c>
      <c r="K20" s="101"/>
      <c r="L20" s="93">
        <v>0</v>
      </c>
      <c r="M20" s="101"/>
      <c r="N20" s="93">
        <v>0</v>
      </c>
      <c r="O20" s="101"/>
      <c r="P20" s="93">
        <f>+'ER '!D39</f>
        <v>183469378746</v>
      </c>
      <c r="Q20" s="101"/>
      <c r="R20" s="101"/>
      <c r="S20" s="91">
        <f>SUM(D20:R20)</f>
        <v>183469378746</v>
      </c>
      <c r="T20" s="10"/>
    </row>
    <row r="21" spans="2:21" s="1" customFormat="1">
      <c r="B21" s="108"/>
      <c r="C21" s="106"/>
      <c r="D21" s="94"/>
      <c r="E21" s="101"/>
      <c r="F21" s="94"/>
      <c r="G21" s="101"/>
      <c r="H21" s="94"/>
      <c r="I21" s="101"/>
      <c r="J21" s="94"/>
      <c r="K21" s="101"/>
      <c r="L21" s="94"/>
      <c r="M21" s="101"/>
      <c r="N21" s="94"/>
      <c r="O21" s="101"/>
      <c r="P21" s="94"/>
      <c r="Q21" s="101"/>
      <c r="R21" s="101"/>
      <c r="S21" s="95"/>
      <c r="T21" s="10"/>
    </row>
    <row r="22" spans="2:21" s="64" customFormat="1">
      <c r="B22" s="90" t="s">
        <v>431</v>
      </c>
      <c r="C22" s="6"/>
      <c r="D22" s="91">
        <f>SUM(D12:D20)</f>
        <v>456917272345</v>
      </c>
      <c r="E22" s="101"/>
      <c r="F22" s="91">
        <f>SUM(F12:F20)</f>
        <v>18769928237</v>
      </c>
      <c r="G22" s="101"/>
      <c r="H22" s="91">
        <f>SUM(H12:H20)</f>
        <v>61667627294</v>
      </c>
      <c r="I22" s="101"/>
      <c r="J22" s="91">
        <f>SUM(J12:J20)</f>
        <v>35468562594</v>
      </c>
      <c r="K22" s="101"/>
      <c r="L22" s="91">
        <f>SUM(L12:L20)</f>
        <v>288460413837</v>
      </c>
      <c r="M22" s="101"/>
      <c r="N22" s="91">
        <f>SUM(N12:N20)</f>
        <v>205369953219</v>
      </c>
      <c r="O22" s="101"/>
      <c r="P22" s="91">
        <f>SUM(P12:P20)</f>
        <v>183469378746</v>
      </c>
      <c r="Q22" s="101"/>
      <c r="R22" s="101"/>
      <c r="S22" s="91">
        <f>SUM(S12:S20)</f>
        <v>1250123136272</v>
      </c>
      <c r="T22" s="69"/>
      <c r="U22" s="69"/>
    </row>
    <row r="23" spans="2:21" s="76" customFormat="1">
      <c r="B23" s="261"/>
      <c r="C23" s="261"/>
      <c r="D23" s="262"/>
      <c r="E23" s="262"/>
      <c r="F23" s="262"/>
      <c r="G23" s="262"/>
      <c r="H23" s="262"/>
      <c r="I23" s="262"/>
      <c r="J23" s="262"/>
      <c r="K23" s="262"/>
      <c r="L23" s="262"/>
      <c r="M23" s="262"/>
      <c r="N23" s="262"/>
      <c r="O23" s="262"/>
      <c r="P23" s="262"/>
      <c r="Q23" s="262"/>
      <c r="R23" s="262"/>
      <c r="S23" s="262"/>
      <c r="T23" s="263"/>
    </row>
    <row r="24" spans="2:21" s="1" customFormat="1">
      <c r="B24" s="87"/>
      <c r="C24" s="6"/>
      <c r="D24" s="38"/>
      <c r="E24" s="101"/>
      <c r="F24" s="92"/>
      <c r="G24" s="101"/>
      <c r="H24" s="101"/>
      <c r="I24" s="101"/>
      <c r="J24" s="38"/>
      <c r="K24" s="101"/>
      <c r="L24" s="38"/>
      <c r="M24" s="101"/>
      <c r="N24" s="38"/>
      <c r="O24" s="101"/>
      <c r="P24" s="92"/>
      <c r="Q24" s="101"/>
      <c r="R24" s="101"/>
      <c r="S24" s="92"/>
    </row>
    <row r="25" spans="2:21" ht="35.25" customHeight="1">
      <c r="B25" s="69"/>
      <c r="C25" s="98"/>
      <c r="D25" s="88" t="s">
        <v>11</v>
      </c>
      <c r="E25" s="103"/>
      <c r="F25" s="89" t="s">
        <v>387</v>
      </c>
      <c r="G25" s="105"/>
      <c r="H25" s="89" t="s">
        <v>318</v>
      </c>
      <c r="I25" s="105"/>
      <c r="J25" s="88" t="s">
        <v>26</v>
      </c>
      <c r="K25" s="103"/>
      <c r="L25" s="89" t="s">
        <v>21</v>
      </c>
      <c r="M25" s="105"/>
      <c r="N25" s="89" t="s">
        <v>0</v>
      </c>
      <c r="O25" s="105"/>
      <c r="P25" s="89" t="s">
        <v>317</v>
      </c>
      <c r="Q25" s="105"/>
      <c r="R25" s="105"/>
      <c r="S25" s="89" t="s">
        <v>24</v>
      </c>
    </row>
    <row r="26" spans="2:21" ht="8.1" customHeight="1">
      <c r="J26" s="179"/>
      <c r="S26" s="7"/>
    </row>
    <row r="27" spans="2:21">
      <c r="B27" s="96" t="s">
        <v>25</v>
      </c>
      <c r="C27" s="87"/>
      <c r="D27" s="91">
        <v>386400000000</v>
      </c>
      <c r="E27" s="92"/>
      <c r="F27" s="91">
        <v>0</v>
      </c>
      <c r="G27" s="92"/>
      <c r="H27" s="91">
        <v>61543828060</v>
      </c>
      <c r="I27" s="92"/>
      <c r="J27" s="91">
        <v>24610112891</v>
      </c>
      <c r="K27" s="92"/>
      <c r="L27" s="91">
        <v>90034404188</v>
      </c>
      <c r="M27" s="92"/>
      <c r="N27" s="91">
        <v>48458148</v>
      </c>
      <c r="O27" s="92"/>
      <c r="P27" s="91">
        <v>69546296486</v>
      </c>
      <c r="Q27" s="92"/>
      <c r="R27" s="92"/>
      <c r="S27" s="91">
        <f>SUM(D27:P27)</f>
        <v>632183099773</v>
      </c>
      <c r="T27" s="69"/>
    </row>
    <row r="28" spans="2:21" s="1" customFormat="1">
      <c r="B28" s="87"/>
      <c r="C28" s="87"/>
      <c r="D28" s="92"/>
      <c r="E28" s="92"/>
      <c r="F28" s="92"/>
      <c r="G28" s="92"/>
      <c r="H28" s="92"/>
      <c r="I28" s="92"/>
      <c r="J28" s="92"/>
      <c r="K28" s="92"/>
      <c r="L28" s="92"/>
      <c r="M28" s="92"/>
      <c r="N28" s="92"/>
      <c r="O28" s="92"/>
      <c r="P28" s="92"/>
      <c r="Q28" s="92"/>
      <c r="R28" s="92"/>
      <c r="S28" s="92"/>
    </row>
    <row r="29" spans="2:21">
      <c r="B29" s="90" t="s">
        <v>319</v>
      </c>
      <c r="C29" s="87"/>
      <c r="D29" s="93">
        <v>0</v>
      </c>
      <c r="E29" s="92"/>
      <c r="F29" s="93">
        <v>0</v>
      </c>
      <c r="G29" s="92"/>
      <c r="H29" s="93">
        <v>0</v>
      </c>
      <c r="I29" s="92"/>
      <c r="J29" s="93">
        <v>0</v>
      </c>
      <c r="K29" s="92"/>
      <c r="L29" s="93">
        <v>0</v>
      </c>
      <c r="M29" s="92"/>
      <c r="N29" s="93">
        <v>69546296486</v>
      </c>
      <c r="O29" s="92"/>
      <c r="P29" s="93">
        <v>-69546296486</v>
      </c>
      <c r="Q29" s="92"/>
      <c r="R29" s="92"/>
      <c r="S29" s="91">
        <f>SUM(D29:P29)</f>
        <v>0</v>
      </c>
    </row>
    <row r="30" spans="2:21" s="1" customFormat="1">
      <c r="B30" s="87"/>
      <c r="C30" s="87"/>
      <c r="D30" s="94"/>
      <c r="E30" s="92"/>
      <c r="F30" s="94"/>
      <c r="G30" s="92"/>
      <c r="H30" s="94"/>
      <c r="I30" s="92"/>
      <c r="J30" s="94"/>
      <c r="K30" s="92"/>
      <c r="L30" s="94"/>
      <c r="M30" s="92"/>
      <c r="N30" s="94"/>
      <c r="O30" s="92"/>
      <c r="P30" s="94"/>
      <c r="Q30" s="92"/>
      <c r="R30" s="92"/>
      <c r="S30" s="92"/>
    </row>
    <row r="31" spans="2:21" s="1" customFormat="1">
      <c r="B31" s="90" t="s">
        <v>433</v>
      </c>
      <c r="C31" s="87"/>
      <c r="D31" s="93">
        <f>-N31</f>
        <v>69594754634</v>
      </c>
      <c r="E31" s="92"/>
      <c r="F31" s="93">
        <v>0</v>
      </c>
      <c r="G31" s="92"/>
      <c r="H31" s="93">
        <v>0</v>
      </c>
      <c r="I31" s="92"/>
      <c r="J31" s="93">
        <v>0</v>
      </c>
      <c r="K31" s="92"/>
      <c r="L31" s="93">
        <v>0</v>
      </c>
      <c r="M31" s="92"/>
      <c r="N31" s="93">
        <f>-N27-N29</f>
        <v>-69594754634</v>
      </c>
      <c r="O31" s="92"/>
      <c r="P31" s="93">
        <v>0</v>
      </c>
      <c r="Q31" s="92"/>
      <c r="R31" s="92"/>
      <c r="S31" s="93">
        <v>0</v>
      </c>
    </row>
    <row r="32" spans="2:21" s="1" customFormat="1">
      <c r="B32" s="87"/>
      <c r="C32" s="87"/>
      <c r="D32" s="94"/>
      <c r="E32" s="92"/>
      <c r="F32" s="94"/>
      <c r="G32" s="92"/>
      <c r="H32" s="94"/>
      <c r="I32" s="92"/>
      <c r="J32" s="94"/>
      <c r="K32" s="92"/>
      <c r="L32" s="94"/>
      <c r="M32" s="92"/>
      <c r="N32" s="94"/>
      <c r="O32" s="92"/>
      <c r="P32" s="94"/>
      <c r="Q32" s="92"/>
      <c r="R32" s="92"/>
      <c r="S32" s="92"/>
    </row>
    <row r="33" spans="1:21" s="64" customFormat="1">
      <c r="B33" s="90" t="s">
        <v>432</v>
      </c>
      <c r="C33" s="87"/>
      <c r="D33" s="93">
        <v>5245366</v>
      </c>
      <c r="E33" s="92"/>
      <c r="F33" s="93">
        <v>0</v>
      </c>
      <c r="G33" s="92"/>
      <c r="H33" s="93">
        <v>0</v>
      </c>
      <c r="I33" s="92"/>
      <c r="J33" s="93">
        <v>0</v>
      </c>
      <c r="K33" s="92"/>
      <c r="L33" s="93">
        <v>0</v>
      </c>
      <c r="M33" s="92"/>
      <c r="N33" s="93">
        <v>0</v>
      </c>
      <c r="O33" s="92"/>
      <c r="P33" s="93">
        <v>0</v>
      </c>
      <c r="Q33" s="92"/>
      <c r="R33" s="92"/>
      <c r="S33" s="91">
        <f>SUM(D33:P33)</f>
        <v>5245366</v>
      </c>
    </row>
    <row r="34" spans="1:21" s="64" customFormat="1">
      <c r="C34" s="1"/>
      <c r="D34" s="27"/>
      <c r="E34" s="68"/>
      <c r="F34" s="27"/>
      <c r="G34" s="68"/>
      <c r="H34" s="27"/>
      <c r="I34" s="68"/>
      <c r="J34" s="27"/>
      <c r="K34" s="68"/>
      <c r="L34" s="35"/>
      <c r="M34" s="68"/>
      <c r="N34" s="27"/>
      <c r="O34" s="68"/>
      <c r="P34" s="27"/>
      <c r="Q34" s="68"/>
      <c r="R34" s="68"/>
      <c r="S34" s="41"/>
    </row>
    <row r="35" spans="1:21">
      <c r="B35" s="90" t="s">
        <v>386</v>
      </c>
      <c r="C35" s="87"/>
      <c r="D35" s="93">
        <v>0</v>
      </c>
      <c r="E35" s="92"/>
      <c r="F35" s="93">
        <v>0</v>
      </c>
      <c r="G35" s="92"/>
      <c r="H35" s="93">
        <v>0</v>
      </c>
      <c r="I35" s="92"/>
      <c r="J35" s="93">
        <v>0</v>
      </c>
      <c r="K35" s="92"/>
      <c r="L35" s="93">
        <v>0</v>
      </c>
      <c r="M35" s="92"/>
      <c r="N35" s="93">
        <v>0</v>
      </c>
      <c r="O35" s="92"/>
      <c r="P35" s="93">
        <v>0</v>
      </c>
      <c r="Q35" s="92"/>
      <c r="R35" s="92"/>
      <c r="S35" s="91">
        <f>SUM(D35:P35)</f>
        <v>0</v>
      </c>
      <c r="T35" s="2"/>
      <c r="U35" s="2"/>
    </row>
    <row r="36" spans="1:21" s="1" customFormat="1">
      <c r="B36" s="87"/>
      <c r="C36" s="87"/>
      <c r="D36" s="94"/>
      <c r="E36" s="92"/>
      <c r="F36" s="94"/>
      <c r="G36" s="92"/>
      <c r="H36" s="94"/>
      <c r="I36" s="92"/>
      <c r="J36" s="94"/>
      <c r="K36" s="92"/>
      <c r="L36" s="94"/>
      <c r="M36" s="92"/>
      <c r="N36" s="94"/>
      <c r="O36" s="92"/>
      <c r="P36" s="94"/>
      <c r="Q36" s="92"/>
      <c r="R36" s="92"/>
      <c r="S36" s="95"/>
      <c r="T36" s="2"/>
      <c r="U36" s="2"/>
    </row>
    <row r="37" spans="1:21" s="1" customFormat="1">
      <c r="B37" s="90" t="s">
        <v>385</v>
      </c>
      <c r="C37" s="87"/>
      <c r="D37" s="93">
        <v>0</v>
      </c>
      <c r="E37" s="92"/>
      <c r="F37" s="93">
        <v>0</v>
      </c>
      <c r="G37" s="92"/>
      <c r="H37" s="93">
        <v>0</v>
      </c>
      <c r="I37" s="92"/>
      <c r="J37" s="93">
        <v>0</v>
      </c>
      <c r="K37" s="92"/>
      <c r="L37" s="93">
        <v>197846918482</v>
      </c>
      <c r="M37" s="92"/>
      <c r="N37" s="93">
        <v>0</v>
      </c>
      <c r="O37" s="92"/>
      <c r="P37" s="93">
        <v>0</v>
      </c>
      <c r="Q37" s="92"/>
      <c r="R37" s="92"/>
      <c r="S37" s="91">
        <f>SUM(D37:P37)</f>
        <v>197846918482</v>
      </c>
      <c r="T37" s="2"/>
      <c r="U37" s="2"/>
    </row>
    <row r="38" spans="1:21" s="1" customFormat="1">
      <c r="B38" s="87"/>
      <c r="C38" s="87"/>
      <c r="D38" s="94"/>
      <c r="E38" s="92"/>
      <c r="F38" s="94"/>
      <c r="G38" s="92"/>
      <c r="H38" s="94"/>
      <c r="I38" s="92"/>
      <c r="J38" s="94"/>
      <c r="K38" s="92"/>
      <c r="L38" s="94"/>
      <c r="M38" s="92"/>
      <c r="N38" s="94"/>
      <c r="O38" s="92"/>
      <c r="P38" s="94"/>
      <c r="Q38" s="92"/>
      <c r="R38" s="92"/>
      <c r="S38" s="95"/>
      <c r="T38" s="2"/>
      <c r="U38" s="2"/>
    </row>
    <row r="39" spans="1:21">
      <c r="B39" s="90" t="s">
        <v>18</v>
      </c>
      <c r="C39" s="87"/>
      <c r="D39" s="93">
        <v>0</v>
      </c>
      <c r="E39" s="92"/>
      <c r="F39" s="93">
        <v>0</v>
      </c>
      <c r="G39" s="92"/>
      <c r="H39" s="93">
        <v>0</v>
      </c>
      <c r="I39" s="92"/>
      <c r="J39" s="93">
        <v>0</v>
      </c>
      <c r="K39" s="92"/>
      <c r="L39" s="93">
        <v>0</v>
      </c>
      <c r="M39" s="92"/>
      <c r="N39" s="93">
        <v>0</v>
      </c>
      <c r="O39" s="92"/>
      <c r="P39" s="93">
        <v>161007225189</v>
      </c>
      <c r="Q39" s="92"/>
      <c r="R39" s="92"/>
      <c r="S39" s="91">
        <f>SUM(D39:P39)</f>
        <v>161007225189</v>
      </c>
      <c r="T39" s="2"/>
      <c r="U39" s="2"/>
    </row>
    <row r="40" spans="1:21" s="1" customFormat="1" ht="14.25" customHeight="1">
      <c r="A40" s="6"/>
      <c r="B40" s="87"/>
      <c r="C40" s="87"/>
      <c r="D40" s="94"/>
      <c r="E40" s="92"/>
      <c r="F40" s="94"/>
      <c r="G40" s="92"/>
      <c r="H40" s="94"/>
      <c r="I40" s="92"/>
      <c r="J40" s="94"/>
      <c r="K40" s="92"/>
      <c r="L40" s="94"/>
      <c r="M40" s="92"/>
      <c r="N40" s="94"/>
      <c r="O40" s="92"/>
      <c r="P40" s="94"/>
      <c r="Q40" s="92"/>
      <c r="R40" s="92"/>
      <c r="S40" s="92"/>
      <c r="T40" s="2"/>
      <c r="U40" s="2"/>
    </row>
    <row r="41" spans="1:21" s="1" customFormat="1">
      <c r="B41" s="90" t="s">
        <v>405</v>
      </c>
      <c r="C41" s="99"/>
      <c r="D41" s="91">
        <f>SUM(D27:D39)</f>
        <v>456000000000</v>
      </c>
      <c r="E41" s="92"/>
      <c r="F41" s="91">
        <f>SUM(F27:F39)</f>
        <v>0</v>
      </c>
      <c r="G41" s="92"/>
      <c r="H41" s="91">
        <f>SUM(H27:H39)</f>
        <v>61543828060</v>
      </c>
      <c r="I41" s="92"/>
      <c r="J41" s="91">
        <f>SUM(J27:J39)</f>
        <v>24610112891</v>
      </c>
      <c r="K41" s="92"/>
      <c r="L41" s="91">
        <f>SUM(L27:L39)</f>
        <v>287881322670</v>
      </c>
      <c r="M41" s="92"/>
      <c r="N41" s="91">
        <f>SUM(N27:N39)</f>
        <v>0</v>
      </c>
      <c r="O41" s="92"/>
      <c r="P41" s="91">
        <f>SUM(P27:P39)</f>
        <v>161007225189</v>
      </c>
      <c r="Q41" s="92"/>
      <c r="R41" s="92"/>
      <c r="S41" s="91">
        <f>SUM(S27:S39)</f>
        <v>991042488810</v>
      </c>
      <c r="T41" s="2"/>
      <c r="U41" s="2"/>
    </row>
    <row r="42" spans="1:21" s="76" customFormat="1">
      <c r="B42" s="76" t="s">
        <v>152</v>
      </c>
      <c r="C42" s="261"/>
      <c r="D42" s="262"/>
      <c r="E42" s="262"/>
      <c r="F42" s="262"/>
      <c r="G42" s="262"/>
      <c r="H42" s="262"/>
      <c r="I42" s="262"/>
      <c r="J42" s="262"/>
      <c r="K42" s="262"/>
      <c r="L42" s="262"/>
      <c r="M42" s="262"/>
      <c r="N42" s="262"/>
      <c r="O42" s="262"/>
      <c r="P42" s="262"/>
      <c r="Q42" s="262"/>
      <c r="R42" s="262"/>
      <c r="S42" s="262"/>
    </row>
    <row r="43" spans="1:21" ht="13.8">
      <c r="D43" s="21"/>
      <c r="E43" s="104"/>
      <c r="F43" s="21"/>
      <c r="G43" s="104"/>
      <c r="H43" s="104"/>
      <c r="I43" s="104"/>
    </row>
    <row r="44" spans="1:21" ht="13.8">
      <c r="D44" s="21"/>
      <c r="E44" s="104"/>
      <c r="F44" s="21"/>
      <c r="G44" s="104"/>
      <c r="H44" s="104"/>
      <c r="I44" s="104"/>
    </row>
    <row r="45" spans="1:21" ht="13.8">
      <c r="D45" s="21"/>
      <c r="E45" s="104"/>
      <c r="F45" s="21"/>
      <c r="G45" s="104"/>
      <c r="H45" s="104"/>
      <c r="I45" s="104"/>
    </row>
    <row r="46" spans="1:21" ht="13.8">
      <c r="D46" s="21"/>
      <c r="E46" s="104"/>
      <c r="F46" s="21"/>
      <c r="G46" s="104"/>
      <c r="H46" s="104"/>
      <c r="I46" s="104"/>
    </row>
    <row r="47" spans="1:21" ht="13.8">
      <c r="D47" s="21"/>
      <c r="E47" s="104"/>
      <c r="F47" s="21"/>
      <c r="G47" s="104"/>
      <c r="H47" s="104"/>
      <c r="I47" s="104"/>
    </row>
    <row r="48" spans="1:21" ht="13.8">
      <c r="D48" s="21"/>
      <c r="E48" s="104"/>
      <c r="F48" s="21"/>
      <c r="G48" s="104"/>
      <c r="H48" s="104"/>
      <c r="I48" s="104"/>
    </row>
  </sheetData>
  <dataConsolidate/>
  <printOptions horizontalCentered="1"/>
  <pageMargins left="0.31496062992125984" right="0.70866141732283472" top="0.74803149606299213" bottom="0.74803149606299213" header="0.31496062992125984" footer="0.31496062992125984"/>
  <pageSetup paperSize="5"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58"/>
  <sheetViews>
    <sheetView showGridLines="0" topLeftCell="A18" zoomScaleNormal="100" zoomScalePageLayoutView="80" workbookViewId="0">
      <selection activeCell="C49" sqref="C49"/>
    </sheetView>
  </sheetViews>
  <sheetFormatPr baseColWidth="10" defaultColWidth="10.88671875" defaultRowHeight="13.2"/>
  <cols>
    <col min="1" max="1" width="6.44140625" style="18" customWidth="1"/>
    <col min="2" max="2" width="1.33203125" style="18" customWidth="1"/>
    <col min="3" max="3" width="60.33203125" style="18" customWidth="1"/>
    <col min="4" max="4" width="23.5546875" style="9" customWidth="1"/>
    <col min="5" max="5" width="20.33203125" style="18" customWidth="1"/>
    <col min="6" max="6" width="2.33203125" style="18" customWidth="1"/>
    <col min="7" max="7" width="4.44140625" style="18" customWidth="1"/>
    <col min="8" max="8" width="21.44140625" style="18" customWidth="1"/>
    <col min="9" max="9" width="16.44140625" style="7" bestFit="1" customWidth="1"/>
    <col min="10" max="16384" width="10.88671875" style="18"/>
  </cols>
  <sheetData>
    <row r="1" spans="1:9">
      <c r="A1" s="194" t="s">
        <v>292</v>
      </c>
    </row>
    <row r="7" spans="1:9">
      <c r="C7" s="297" t="s">
        <v>305</v>
      </c>
      <c r="D7" s="297"/>
      <c r="E7" s="297"/>
      <c r="I7" s="18"/>
    </row>
    <row r="8" spans="1:9">
      <c r="C8" s="297" t="s">
        <v>402</v>
      </c>
      <c r="D8" s="297"/>
      <c r="E8" s="297"/>
      <c r="I8" s="18"/>
    </row>
    <row r="9" spans="1:9">
      <c r="C9" s="298" t="s">
        <v>406</v>
      </c>
      <c r="D9" s="298"/>
      <c r="E9" s="298"/>
      <c r="I9" s="18"/>
    </row>
    <row r="10" spans="1:9">
      <c r="C10" s="299" t="s">
        <v>377</v>
      </c>
      <c r="D10" s="299"/>
      <c r="E10" s="299"/>
      <c r="I10" s="18"/>
    </row>
    <row r="11" spans="1:9">
      <c r="D11" s="18"/>
      <c r="I11" s="18"/>
    </row>
    <row r="12" spans="1:9">
      <c r="I12" s="18"/>
    </row>
    <row r="13" spans="1:9">
      <c r="C13" s="80"/>
      <c r="D13" s="177">
        <v>44469</v>
      </c>
      <c r="E13" s="177">
        <v>44104</v>
      </c>
      <c r="I13" s="18"/>
    </row>
    <row r="14" spans="1:9" ht="3.75" customHeight="1">
      <c r="D14" s="29"/>
      <c r="I14" s="18"/>
    </row>
    <row r="15" spans="1:9">
      <c r="C15" s="11" t="s">
        <v>149</v>
      </c>
    </row>
    <row r="16" spans="1:9">
      <c r="C16" s="11"/>
    </row>
    <row r="17" spans="1:9">
      <c r="C17" s="18" t="s">
        <v>4</v>
      </c>
      <c r="D17" s="3">
        <v>2756688303252</v>
      </c>
      <c r="E17" s="3">
        <v>1654873820778</v>
      </c>
    </row>
    <row r="18" spans="1:9">
      <c r="C18" s="18" t="s">
        <v>5</v>
      </c>
      <c r="D18" s="16">
        <v>-2800449651166</v>
      </c>
      <c r="E18" s="16">
        <v>-1763290253412</v>
      </c>
      <c r="F18" s="19"/>
      <c r="H18" s="31"/>
    </row>
    <row r="19" spans="1:9">
      <c r="D19" s="18"/>
      <c r="F19" s="19"/>
    </row>
    <row r="20" spans="1:9">
      <c r="C20" s="83" t="s">
        <v>3</v>
      </c>
      <c r="D20" s="109">
        <f>+D17+D18</f>
        <v>-43761347914</v>
      </c>
      <c r="E20" s="109">
        <f>+E17+E18</f>
        <v>-108416432634</v>
      </c>
    </row>
    <row r="21" spans="1:9">
      <c r="A21" s="11"/>
      <c r="D21" s="18"/>
    </row>
    <row r="22" spans="1:9">
      <c r="C22" s="18" t="s">
        <v>6</v>
      </c>
      <c r="D22" s="35">
        <v>-5143324263</v>
      </c>
      <c r="E22" s="35">
        <v>6013787220</v>
      </c>
      <c r="H22" s="20"/>
      <c r="I22" s="17"/>
    </row>
    <row r="23" spans="1:9">
      <c r="D23" s="20"/>
      <c r="E23" s="20"/>
      <c r="H23" s="20"/>
      <c r="I23" s="17"/>
    </row>
    <row r="24" spans="1:9">
      <c r="C24" s="83" t="s">
        <v>7</v>
      </c>
      <c r="D24" s="109">
        <f>+D20+D22</f>
        <v>-48904672177</v>
      </c>
      <c r="E24" s="109">
        <f>+E20+E22</f>
        <v>-102402645414</v>
      </c>
      <c r="H24" s="15"/>
      <c r="I24" s="17"/>
    </row>
    <row r="25" spans="1:9">
      <c r="D25" s="18"/>
      <c r="H25" s="15"/>
      <c r="I25" s="17"/>
    </row>
    <row r="26" spans="1:9">
      <c r="C26" s="11" t="s">
        <v>150</v>
      </c>
      <c r="D26" s="18"/>
      <c r="H26" s="15"/>
      <c r="I26" s="17"/>
    </row>
    <row r="27" spans="1:9">
      <c r="C27" s="18" t="s">
        <v>29</v>
      </c>
      <c r="D27" s="27">
        <v>-18085190536</v>
      </c>
      <c r="E27" s="27">
        <v>-6576400631</v>
      </c>
      <c r="F27" s="19"/>
      <c r="H27" s="15"/>
      <c r="I27" s="17"/>
    </row>
    <row r="28" spans="1:9">
      <c r="C28" s="110" t="s">
        <v>8</v>
      </c>
      <c r="D28" s="109">
        <f>+D27</f>
        <v>-18085190536</v>
      </c>
      <c r="E28" s="109">
        <f>+E27</f>
        <v>-6576400631</v>
      </c>
      <c r="H28" s="15"/>
      <c r="I28" s="17"/>
    </row>
    <row r="29" spans="1:9">
      <c r="D29" s="18"/>
      <c r="H29" s="15"/>
      <c r="I29" s="17"/>
    </row>
    <row r="30" spans="1:9">
      <c r="C30" s="11" t="s">
        <v>151</v>
      </c>
      <c r="D30" s="18"/>
      <c r="H30" s="15"/>
      <c r="I30" s="17"/>
    </row>
    <row r="31" spans="1:9">
      <c r="C31" s="4" t="s">
        <v>278</v>
      </c>
      <c r="D31" s="3">
        <v>534427114184</v>
      </c>
      <c r="E31" s="3">
        <v>202518760920</v>
      </c>
      <c r="H31" s="15"/>
      <c r="I31" s="17"/>
    </row>
    <row r="32" spans="1:9">
      <c r="C32" s="18" t="s">
        <v>13</v>
      </c>
      <c r="D32" s="3">
        <v>-100148505520</v>
      </c>
      <c r="E32" s="3">
        <v>-11675417642</v>
      </c>
      <c r="H32" s="15"/>
      <c r="I32" s="17"/>
    </row>
    <row r="33" spans="3:9">
      <c r="C33" s="18" t="s">
        <v>434</v>
      </c>
      <c r="D33" s="3">
        <v>0</v>
      </c>
      <c r="E33" s="3">
        <v>5245366</v>
      </c>
      <c r="H33" s="15"/>
      <c r="I33" s="17"/>
    </row>
    <row r="34" spans="3:9">
      <c r="C34" s="110" t="s">
        <v>9</v>
      </c>
      <c r="D34" s="109">
        <f>+D31+D32</f>
        <v>434278608664</v>
      </c>
      <c r="E34" s="109">
        <f>+E31+E32+E33</f>
        <v>190848588644</v>
      </c>
      <c r="H34" s="20"/>
      <c r="I34" s="17"/>
    </row>
    <row r="35" spans="3:9">
      <c r="D35" s="18"/>
      <c r="H35" s="17"/>
      <c r="I35" s="17"/>
    </row>
    <row r="36" spans="3:9">
      <c r="C36" s="18" t="s">
        <v>106</v>
      </c>
      <c r="D36" s="27">
        <v>1350145488</v>
      </c>
      <c r="E36" s="27">
        <v>-24968031341</v>
      </c>
      <c r="H36" s="17"/>
      <c r="I36" s="17"/>
    </row>
    <row r="37" spans="3:9">
      <c r="D37" s="18"/>
      <c r="H37" s="17"/>
      <c r="I37" s="17"/>
    </row>
    <row r="38" spans="3:9">
      <c r="C38" s="18" t="s">
        <v>31</v>
      </c>
      <c r="D38" s="178">
        <f>+D24+D28+D34+D36</f>
        <v>368638891439</v>
      </c>
      <c r="E38" s="178">
        <f>+E24+E28+E34+E36</f>
        <v>56901511258</v>
      </c>
      <c r="H38" s="17"/>
      <c r="I38" s="17"/>
    </row>
    <row r="39" spans="3:9">
      <c r="C39" s="18" t="s">
        <v>28</v>
      </c>
      <c r="D39" s="41">
        <f>+'ESF '!G12</f>
        <v>223956646145</v>
      </c>
      <c r="E39" s="41">
        <v>10161228621</v>
      </c>
      <c r="H39" s="17"/>
      <c r="I39" s="17"/>
    </row>
    <row r="40" spans="3:9">
      <c r="D40" s="18"/>
      <c r="H40" s="17"/>
      <c r="I40" s="17"/>
    </row>
    <row r="41" spans="3:9">
      <c r="C41" s="110" t="s">
        <v>27</v>
      </c>
      <c r="D41" s="109">
        <f>+D38+D39</f>
        <v>592595537584</v>
      </c>
      <c r="E41" s="109">
        <f>+E38+E39</f>
        <v>67062739879</v>
      </c>
    </row>
    <row r="42" spans="3:9" hidden="1">
      <c r="D42" s="246"/>
    </row>
    <row r="43" spans="3:9" hidden="1">
      <c r="D43" s="246"/>
    </row>
    <row r="44" spans="3:9">
      <c r="D44" s="31"/>
      <c r="E44" s="31"/>
    </row>
    <row r="45" spans="3:9">
      <c r="C45" s="76" t="s">
        <v>152</v>
      </c>
      <c r="D45" s="14"/>
      <c r="E45" s="14"/>
    </row>
    <row r="46" spans="3:9">
      <c r="D46" s="14"/>
    </row>
    <row r="47" spans="3:9">
      <c r="D47" s="14"/>
    </row>
    <row r="48" spans="3:9">
      <c r="D48" s="14"/>
    </row>
    <row r="50" spans="2:6">
      <c r="B50" s="296"/>
      <c r="C50" s="296"/>
    </row>
    <row r="51" spans="2:6">
      <c r="B51" s="24"/>
      <c r="C51" s="24"/>
    </row>
    <row r="57" spans="2:6">
      <c r="C57" s="66"/>
      <c r="D57" s="36"/>
      <c r="E57" s="11"/>
      <c r="F57" s="11"/>
    </row>
    <row r="58" spans="2:6">
      <c r="B58" s="11"/>
    </row>
  </sheetData>
  <mergeCells count="5">
    <mergeCell ref="B50:C50"/>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showGridLines="0" zoomScaleNormal="100" workbookViewId="0">
      <selection activeCell="B1" sqref="B1"/>
    </sheetView>
  </sheetViews>
  <sheetFormatPr baseColWidth="10" defaultRowHeight="13.2"/>
  <cols>
    <col min="1" max="1" width="111.33203125" style="30" customWidth="1"/>
  </cols>
  <sheetData>
    <row r="1" spans="1:1" s="50" customFormat="1">
      <c r="A1" s="30"/>
    </row>
    <row r="2" spans="1:1" s="50" customFormat="1">
      <c r="A2" s="30"/>
    </row>
    <row r="3" spans="1:1" s="50" customFormat="1">
      <c r="A3" s="30"/>
    </row>
    <row r="4" spans="1:1" s="50" customFormat="1">
      <c r="A4" s="30"/>
    </row>
    <row r="6" spans="1:1">
      <c r="A6" s="81" t="s">
        <v>407</v>
      </c>
    </row>
    <row r="7" spans="1:1">
      <c r="A7" s="44"/>
    </row>
    <row r="8" spans="1:1" ht="53.25" customHeight="1">
      <c r="A8" s="252" t="s">
        <v>435</v>
      </c>
    </row>
    <row r="9" spans="1:1">
      <c r="A9" s="45"/>
    </row>
    <row r="10" spans="1:1" ht="39.6">
      <c r="A10" s="45" t="s">
        <v>170</v>
      </c>
    </row>
    <row r="11" spans="1:1">
      <c r="A11" s="45"/>
    </row>
    <row r="12" spans="1:1" ht="26.4">
      <c r="A12" s="45" t="s">
        <v>171</v>
      </c>
    </row>
    <row r="13" spans="1:1">
      <c r="A13" s="45"/>
    </row>
    <row r="14" spans="1:1" ht="26.4">
      <c r="A14" s="45" t="s">
        <v>69</v>
      </c>
    </row>
    <row r="15" spans="1:1">
      <c r="A15" s="45"/>
    </row>
    <row r="16" spans="1:1" ht="39.6">
      <c r="A16" s="45" t="s">
        <v>172</v>
      </c>
    </row>
    <row r="17" spans="1:1">
      <c r="A17" s="46"/>
    </row>
    <row r="18" spans="1:1" s="64" customFormat="1" ht="26.4">
      <c r="A18" s="45" t="s">
        <v>173</v>
      </c>
    </row>
    <row r="19" spans="1:1" s="64" customFormat="1">
      <c r="A19" s="46"/>
    </row>
    <row r="20" spans="1:1">
      <c r="A20" s="46"/>
    </row>
    <row r="22" spans="1:1">
      <c r="A22" s="44"/>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169"/>
  <sheetViews>
    <sheetView showGridLines="0" topLeftCell="A90" zoomScaleNormal="100" workbookViewId="0">
      <selection activeCell="A93" sqref="A93"/>
    </sheetView>
  </sheetViews>
  <sheetFormatPr baseColWidth="10" defaultRowHeight="13.2"/>
  <cols>
    <col min="1" max="1" width="121.33203125" customWidth="1"/>
    <col min="2" max="2" width="2.5546875" customWidth="1"/>
    <col min="3" max="3" width="17.88671875" customWidth="1"/>
    <col min="4" max="4" width="20.109375" customWidth="1"/>
    <col min="5" max="5" width="20.88671875" customWidth="1"/>
    <col min="6" max="6" width="25.33203125" customWidth="1"/>
  </cols>
  <sheetData>
    <row r="1" spans="1:1" s="50" customFormat="1"/>
    <row r="2" spans="1:1" s="50" customFormat="1"/>
    <row r="3" spans="1:1" s="50" customFormat="1"/>
    <row r="4" spans="1:1" s="50" customFormat="1"/>
    <row r="6" spans="1:1">
      <c r="A6" s="113" t="s">
        <v>452</v>
      </c>
    </row>
    <row r="7" spans="1:1">
      <c r="A7" s="49"/>
    </row>
    <row r="8" spans="1:1">
      <c r="A8" s="48" t="s">
        <v>174</v>
      </c>
    </row>
    <row r="9" spans="1:1" ht="26.4">
      <c r="A9" s="65" t="s">
        <v>436</v>
      </c>
    </row>
    <row r="10" spans="1:1" s="64" customFormat="1">
      <c r="A10" s="65"/>
    </row>
    <row r="11" spans="1:1">
      <c r="A11" s="48" t="s">
        <v>308</v>
      </c>
    </row>
    <row r="12" spans="1:1">
      <c r="A12" s="47"/>
    </row>
    <row r="13" spans="1:1" ht="26.4">
      <c r="A13" s="65" t="s">
        <v>336</v>
      </c>
    </row>
    <row r="14" spans="1:1" s="64" customFormat="1">
      <c r="A14" s="65"/>
    </row>
    <row r="15" spans="1:1" s="64" customFormat="1" ht="39.6">
      <c r="A15" s="65" t="s">
        <v>437</v>
      </c>
    </row>
    <row r="16" spans="1:1" s="64" customFormat="1">
      <c r="A16" s="65"/>
    </row>
    <row r="17" spans="1:1">
      <c r="A17" s="48" t="s">
        <v>167</v>
      </c>
    </row>
    <row r="19" spans="1:1" s="64" customFormat="1">
      <c r="A19" s="48" t="s">
        <v>175</v>
      </c>
    </row>
    <row r="20" spans="1:1" s="1" customFormat="1">
      <c r="A20" s="159" t="s">
        <v>350</v>
      </c>
    </row>
    <row r="21" spans="1:1">
      <c r="A21" s="47"/>
    </row>
    <row r="22" spans="1:1">
      <c r="A22" s="48" t="s">
        <v>309</v>
      </c>
    </row>
    <row r="23" spans="1:1">
      <c r="A23" s="65" t="s">
        <v>176</v>
      </c>
    </row>
    <row r="24" spans="1:1">
      <c r="A24" s="47"/>
    </row>
    <row r="25" spans="1:1" s="64" customFormat="1">
      <c r="A25" s="148" t="s">
        <v>177</v>
      </c>
    </row>
    <row r="26" spans="1:1" s="64" customFormat="1">
      <c r="A26" s="47"/>
    </row>
    <row r="27" spans="1:1" s="64" customFormat="1" ht="66">
      <c r="A27" s="65" t="s">
        <v>337</v>
      </c>
    </row>
    <row r="28" spans="1:1" s="64" customFormat="1">
      <c r="A28" s="47"/>
    </row>
    <row r="29" spans="1:1" s="64" customFormat="1" ht="26.4">
      <c r="A29" s="65" t="s">
        <v>178</v>
      </c>
    </row>
    <row r="30" spans="1:1" s="64" customFormat="1">
      <c r="A30" s="47"/>
    </row>
    <row r="31" spans="1:1" s="64" customFormat="1" ht="15">
      <c r="A31" s="65" t="s">
        <v>179</v>
      </c>
    </row>
    <row r="32" spans="1:1" s="64" customFormat="1">
      <c r="A32" s="47"/>
    </row>
    <row r="33" spans="1:1" s="64" customFormat="1" ht="15">
      <c r="A33" s="65" t="s">
        <v>180</v>
      </c>
    </row>
    <row r="34" spans="1:1" s="64" customFormat="1">
      <c r="A34" s="47"/>
    </row>
    <row r="35" spans="1:1" s="64" customFormat="1" ht="15">
      <c r="A35" s="65" t="s">
        <v>181</v>
      </c>
    </row>
    <row r="36" spans="1:1" s="64" customFormat="1">
      <c r="A36" s="65"/>
    </row>
    <row r="37" spans="1:1" s="64" customFormat="1" ht="15">
      <c r="A37" s="65" t="s">
        <v>182</v>
      </c>
    </row>
    <row r="38" spans="1:1" s="64" customFormat="1">
      <c r="A38" s="47"/>
    </row>
    <row r="39" spans="1:1" s="64" customFormat="1" ht="39.6">
      <c r="A39" s="65" t="s">
        <v>183</v>
      </c>
    </row>
    <row r="40" spans="1:1" s="64" customFormat="1">
      <c r="A40" s="65"/>
    </row>
    <row r="41" spans="1:1" s="64" customFormat="1">
      <c r="A41" s="48" t="s">
        <v>184</v>
      </c>
    </row>
    <row r="42" spans="1:1" s="64" customFormat="1">
      <c r="A42" s="65"/>
    </row>
    <row r="43" spans="1:1" s="64" customFormat="1" ht="26.4">
      <c r="A43" s="65" t="s">
        <v>306</v>
      </c>
    </row>
    <row r="44" spans="1:1" s="64" customFormat="1">
      <c r="A44" s="65"/>
    </row>
    <row r="45" spans="1:1" s="64" customFormat="1" ht="52.8">
      <c r="A45" s="65" t="s">
        <v>307</v>
      </c>
    </row>
    <row r="46" spans="1:1" s="64" customFormat="1">
      <c r="A46" s="65"/>
    </row>
    <row r="47" spans="1:1" s="64" customFormat="1" ht="26.4">
      <c r="A47" s="65" t="s">
        <v>185</v>
      </c>
    </row>
    <row r="48" spans="1:1" s="64" customFormat="1">
      <c r="A48" s="65"/>
    </row>
    <row r="49" spans="1:1" s="64" customFormat="1" ht="26.4">
      <c r="A49" s="65" t="s">
        <v>186</v>
      </c>
    </row>
    <row r="50" spans="1:1" s="64" customFormat="1">
      <c r="A50" s="65"/>
    </row>
    <row r="51" spans="1:1" s="64" customFormat="1">
      <c r="A51" s="48" t="s">
        <v>187</v>
      </c>
    </row>
    <row r="52" spans="1:1" s="64" customFormat="1">
      <c r="A52" s="65"/>
    </row>
    <row r="53" spans="1:1" s="64" customFormat="1" ht="52.8">
      <c r="A53" s="159" t="s">
        <v>335</v>
      </c>
    </row>
    <row r="54" spans="1:1" s="64" customFormat="1">
      <c r="A54" s="65"/>
    </row>
    <row r="55" spans="1:1" s="64" customFormat="1">
      <c r="A55" s="48" t="s">
        <v>188</v>
      </c>
    </row>
    <row r="56" spans="1:1" s="64" customFormat="1">
      <c r="A56" s="47"/>
    </row>
    <row r="57" spans="1:1" s="64" customFormat="1" ht="26.4">
      <c r="A57" s="159" t="s">
        <v>338</v>
      </c>
    </row>
    <row r="58" spans="1:1" s="64" customFormat="1">
      <c r="A58" s="65"/>
    </row>
    <row r="59" spans="1:1" s="64" customFormat="1">
      <c r="A59" s="65" t="s">
        <v>189</v>
      </c>
    </row>
    <row r="60" spans="1:1" s="64" customFormat="1">
      <c r="A60" s="65"/>
    </row>
    <row r="61" spans="1:1" s="64" customFormat="1">
      <c r="A61" s="65" t="s">
        <v>190</v>
      </c>
    </row>
    <row r="62" spans="1:1" s="64" customFormat="1">
      <c r="A62" s="65"/>
    </row>
    <row r="63" spans="1:1" s="64" customFormat="1">
      <c r="A63" s="65" t="s">
        <v>191</v>
      </c>
    </row>
    <row r="64" spans="1:1" s="64" customFormat="1">
      <c r="A64" s="65"/>
    </row>
    <row r="65" spans="1:1" s="64" customFormat="1">
      <c r="A65" s="65" t="s">
        <v>339</v>
      </c>
    </row>
    <row r="66" spans="1:1" s="64" customFormat="1">
      <c r="A66" s="65"/>
    </row>
    <row r="67" spans="1:1" s="64" customFormat="1" ht="39.6">
      <c r="A67" s="65" t="s">
        <v>341</v>
      </c>
    </row>
    <row r="68" spans="1:1" s="64" customFormat="1">
      <c r="A68" s="65"/>
    </row>
    <row r="69" spans="1:1" s="64" customFormat="1">
      <c r="A69" s="65" t="s">
        <v>192</v>
      </c>
    </row>
    <row r="70" spans="1:1" s="64" customFormat="1">
      <c r="A70" s="65"/>
    </row>
    <row r="71" spans="1:1" s="64" customFormat="1">
      <c r="A71" s="65" t="s">
        <v>193</v>
      </c>
    </row>
    <row r="72" spans="1:1" s="64" customFormat="1">
      <c r="A72" s="65"/>
    </row>
    <row r="73" spans="1:1" s="64" customFormat="1">
      <c r="A73" s="65" t="s">
        <v>194</v>
      </c>
    </row>
    <row r="74" spans="1:1" s="64" customFormat="1">
      <c r="A74" s="65"/>
    </row>
    <row r="75" spans="1:1" s="64" customFormat="1">
      <c r="A75" s="65" t="s">
        <v>195</v>
      </c>
    </row>
    <row r="76" spans="1:1" s="64" customFormat="1">
      <c r="A76" s="65"/>
    </row>
    <row r="77" spans="1:1" s="64" customFormat="1">
      <c r="A77" s="65" t="s">
        <v>196</v>
      </c>
    </row>
    <row r="78" spans="1:1" s="64" customFormat="1">
      <c r="A78" s="65"/>
    </row>
    <row r="79" spans="1:1" s="64" customFormat="1">
      <c r="A79" s="65" t="s">
        <v>197</v>
      </c>
    </row>
    <row r="80" spans="1:1" s="64" customFormat="1">
      <c r="A80" s="65"/>
    </row>
    <row r="81" spans="1:1" s="64" customFormat="1">
      <c r="A81" s="65" t="s">
        <v>198</v>
      </c>
    </row>
    <row r="82" spans="1:1" s="64" customFormat="1">
      <c r="A82" s="65"/>
    </row>
    <row r="83" spans="1:1" s="64" customFormat="1">
      <c r="A83" s="159" t="s">
        <v>199</v>
      </c>
    </row>
    <row r="84" spans="1:1" s="64" customFormat="1">
      <c r="A84" s="74"/>
    </row>
    <row r="85" spans="1:1">
      <c r="A85" s="48" t="s">
        <v>70</v>
      </c>
    </row>
    <row r="86" spans="1:1" ht="39.6">
      <c r="A86" s="45" t="s">
        <v>157</v>
      </c>
    </row>
    <row r="87" spans="1:1" s="64" customFormat="1">
      <c r="A87" s="45"/>
    </row>
    <row r="88" spans="1:1" s="64" customFormat="1">
      <c r="A88" s="45" t="s">
        <v>158</v>
      </c>
    </row>
    <row r="89" spans="1:1" s="64" customFormat="1">
      <c r="A89" s="45"/>
    </row>
    <row r="90" spans="1:1" s="64" customFormat="1" ht="26.4">
      <c r="A90" s="47" t="s">
        <v>159</v>
      </c>
    </row>
    <row r="91" spans="1:1" s="64" customFormat="1">
      <c r="A91" s="45"/>
    </row>
    <row r="92" spans="1:1" s="64" customFormat="1" ht="13.8" customHeight="1">
      <c r="A92" s="45"/>
    </row>
    <row r="93" spans="1:1" s="64" customFormat="1">
      <c r="A93" s="213"/>
    </row>
    <row r="94" spans="1:1">
      <c r="A94" s="73"/>
    </row>
    <row r="95" spans="1:1">
      <c r="A95" s="73"/>
    </row>
    <row r="96" spans="1:1">
      <c r="A96" s="48" t="s">
        <v>200</v>
      </c>
    </row>
    <row r="97" spans="1:6">
      <c r="A97" s="48"/>
    </row>
    <row r="98" spans="1:6" ht="52.8">
      <c r="A98" s="65" t="s">
        <v>340</v>
      </c>
    </row>
    <row r="100" spans="1:6" ht="39.75" customHeight="1"/>
    <row r="101" spans="1:6">
      <c r="C101" s="249"/>
      <c r="D101" s="249"/>
    </row>
    <row r="102" spans="1:6">
      <c r="D102" s="251"/>
      <c r="E102" s="64"/>
      <c r="F102" s="250"/>
    </row>
    <row r="103" spans="1:6" s="43" customFormat="1"/>
    <row r="104" spans="1:6">
      <c r="D104" s="250"/>
    </row>
    <row r="117" s="64" customFormat="1"/>
    <row r="118" s="64" customFormat="1"/>
    <row r="119" s="64" customFormat="1"/>
    <row r="120" s="64" customFormat="1"/>
    <row r="121" s="64" customFormat="1"/>
    <row r="122" s="64" customFormat="1"/>
    <row r="123" s="64" customFormat="1"/>
    <row r="124" s="64" customFormat="1"/>
    <row r="125" s="64" customFormat="1"/>
    <row r="126" s="64" customFormat="1"/>
    <row r="127" s="64" customFormat="1"/>
    <row r="128" s="64" customFormat="1"/>
    <row r="141" s="64" customFormat="1"/>
    <row r="142" s="64" customFormat="1"/>
    <row r="143" s="64" customFormat="1"/>
    <row r="144" s="64" customFormat="1"/>
    <row r="151" s="64" customFormat="1"/>
    <row r="152" s="64" customFormat="1"/>
    <row r="153" s="64" customFormat="1"/>
    <row r="154" s="64" customFormat="1"/>
    <row r="155" s="64" customFormat="1"/>
    <row r="156" s="64" customFormat="1"/>
    <row r="157" s="64" customFormat="1"/>
    <row r="158" s="64" customFormat="1"/>
    <row r="159" s="64" customFormat="1"/>
    <row r="160" s="64" customFormat="1"/>
    <row r="161" spans="1:1" s="64" customFormat="1"/>
    <row r="162" spans="1:1" s="64" customFormat="1"/>
    <row r="163" spans="1:1" s="64" customFormat="1"/>
    <row r="164" spans="1:1" s="64" customFormat="1" ht="66.75" customHeight="1"/>
    <row r="165" spans="1:1" s="64" customFormat="1"/>
    <row r="166" spans="1:1" s="64" customFormat="1"/>
    <row r="167" spans="1:1" s="64" customFormat="1"/>
    <row r="168" spans="1:1" s="64" customFormat="1" ht="67.5" customHeight="1"/>
    <row r="169" spans="1:1" s="64" customFormat="1">
      <c r="A169" s="70"/>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1"/>
  <sheetViews>
    <sheetView showGridLines="0" zoomScaleNormal="100" workbookViewId="0">
      <selection activeCell="D12" sqref="D12"/>
    </sheetView>
  </sheetViews>
  <sheetFormatPr baseColWidth="10" defaultColWidth="11.44140625" defaultRowHeight="13.2"/>
  <cols>
    <col min="1" max="1" width="43.88671875" style="18" customWidth="1"/>
    <col min="2" max="2" width="1" style="4" customWidth="1"/>
    <col min="3" max="4" width="22.88671875" style="18" customWidth="1"/>
    <col min="5" max="5" width="11.44140625" style="18"/>
    <col min="6" max="6" width="15.5546875" style="18" bestFit="1" customWidth="1"/>
    <col min="7" max="7" width="12" style="18" bestFit="1" customWidth="1"/>
    <col min="8" max="16384" width="11.44140625" style="18"/>
  </cols>
  <sheetData>
    <row r="6" spans="1:4">
      <c r="A6" s="125" t="s">
        <v>248</v>
      </c>
      <c r="B6" s="125"/>
      <c r="C6" s="82"/>
      <c r="D6" s="82"/>
    </row>
    <row r="7" spans="1:4" s="4" customFormat="1">
      <c r="A7" s="167" t="s">
        <v>136</v>
      </c>
      <c r="B7" s="126"/>
      <c r="C7" s="5"/>
      <c r="D7" s="5"/>
    </row>
    <row r="8" spans="1:4" s="4" customFormat="1">
      <c r="A8" s="126"/>
      <c r="B8" s="126"/>
      <c r="C8" s="5"/>
      <c r="D8" s="5"/>
    </row>
    <row r="9" spans="1:4">
      <c r="A9" s="114" t="s">
        <v>201</v>
      </c>
      <c r="B9" s="115"/>
    </row>
    <row r="10" spans="1:4">
      <c r="A10" s="114"/>
      <c r="B10" s="115"/>
    </row>
    <row r="11" spans="1:4">
      <c r="A11" s="116" t="s">
        <v>48</v>
      </c>
      <c r="B11" s="87"/>
      <c r="C11" s="177">
        <v>44469</v>
      </c>
      <c r="D11" s="177">
        <v>44196</v>
      </c>
    </row>
    <row r="12" spans="1:4">
      <c r="A12" s="156" t="s">
        <v>295</v>
      </c>
      <c r="B12" s="156"/>
      <c r="C12" s="41">
        <v>560783081</v>
      </c>
      <c r="D12" s="41">
        <v>1410808235</v>
      </c>
    </row>
    <row r="13" spans="1:4">
      <c r="A13" s="76" t="s">
        <v>43</v>
      </c>
      <c r="B13" s="76"/>
      <c r="C13" s="28">
        <v>39297237518</v>
      </c>
      <c r="D13" s="28">
        <v>48792041570</v>
      </c>
    </row>
    <row r="14" spans="1:4">
      <c r="A14" s="156" t="s">
        <v>44</v>
      </c>
      <c r="B14" s="156"/>
      <c r="C14" s="41">
        <v>8574812675</v>
      </c>
      <c r="D14" s="41">
        <v>12591526397</v>
      </c>
    </row>
    <row r="15" spans="1:4">
      <c r="A15" s="118" t="s">
        <v>32</v>
      </c>
      <c r="B15" s="118"/>
      <c r="C15" s="41">
        <v>544162704310</v>
      </c>
      <c r="D15" s="41">
        <v>161133690887</v>
      </c>
    </row>
    <row r="16" spans="1:4">
      <c r="A16" s="117" t="s">
        <v>296</v>
      </c>
      <c r="B16" s="117"/>
      <c r="C16" s="41">
        <v>0</v>
      </c>
      <c r="D16" s="41">
        <v>28579056</v>
      </c>
    </row>
    <row r="17" spans="1:4" ht="13.8" thickBot="1">
      <c r="A17" s="119" t="s">
        <v>267</v>
      </c>
      <c r="B17" s="120"/>
      <c r="C17" s="124">
        <f>SUM(C12:C16)</f>
        <v>592595537584</v>
      </c>
      <c r="D17" s="124">
        <f>SUM(D12:D16)</f>
        <v>223956646145</v>
      </c>
    </row>
    <row r="18" spans="1:4" ht="13.8" thickTop="1"/>
    <row r="19" spans="1:4">
      <c r="C19" s="41"/>
    </row>
    <row r="20" spans="1:4">
      <c r="C20" s="41"/>
    </row>
    <row r="21" spans="1:4">
      <c r="A21" s="11"/>
    </row>
    <row r="101" spans="7:7">
      <c r="G101" s="35"/>
    </row>
  </sheetData>
  <pageMargins left="0.7" right="0.7" top="0.75" bottom="0.75" header="0.3" footer="0.3"/>
  <pageSetup paperSize="9" orientation="portrait" horizontalDpi="0" verticalDpi="0" r:id="rId1"/>
  <ignoredErrors>
    <ignoredError sqref="D17 C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9"/>
  <sheetViews>
    <sheetView showGridLines="0" workbookViewId="0">
      <selection activeCell="B12" sqref="B12"/>
    </sheetView>
  </sheetViews>
  <sheetFormatPr baseColWidth="10" defaultColWidth="11.44140625" defaultRowHeight="13.2"/>
  <cols>
    <col min="1" max="1" width="43.88671875" style="18" customWidth="1"/>
    <col min="2" max="3" width="22.88671875" style="18" customWidth="1"/>
    <col min="4" max="16384" width="11.44140625" style="18"/>
  </cols>
  <sheetData>
    <row r="6" spans="1:3">
      <c r="A6" s="125" t="s">
        <v>33</v>
      </c>
      <c r="B6" s="82"/>
      <c r="C6" s="82"/>
    </row>
    <row r="7" spans="1:3">
      <c r="A7" s="75" t="s">
        <v>136</v>
      </c>
    </row>
    <row r="9" spans="1:3">
      <c r="A9" s="115" t="s">
        <v>34</v>
      </c>
    </row>
    <row r="10" spans="1:3">
      <c r="A10" s="75"/>
    </row>
    <row r="11" spans="1:3">
      <c r="A11" s="123" t="s">
        <v>48</v>
      </c>
      <c r="B11" s="177">
        <v>44469</v>
      </c>
      <c r="C11" s="177">
        <v>44196</v>
      </c>
    </row>
    <row r="12" spans="1:3">
      <c r="A12" s="132" t="s">
        <v>19</v>
      </c>
      <c r="C12" s="41"/>
    </row>
    <row r="13" spans="1:3">
      <c r="A13" s="115" t="s">
        <v>280</v>
      </c>
      <c r="B13" s="41">
        <v>0</v>
      </c>
      <c r="C13" s="41">
        <v>474513662148</v>
      </c>
    </row>
    <row r="14" spans="1:3">
      <c r="A14" s="115" t="s">
        <v>45</v>
      </c>
      <c r="B14" s="41">
        <v>857446316399</v>
      </c>
      <c r="C14" s="41">
        <v>133711496705</v>
      </c>
    </row>
    <row r="15" spans="1:3">
      <c r="A15" s="115" t="s">
        <v>35</v>
      </c>
      <c r="B15" s="41">
        <v>21375668642</v>
      </c>
      <c r="C15" s="41">
        <v>34527608569</v>
      </c>
    </row>
    <row r="16" spans="1:3">
      <c r="A16" s="115" t="s">
        <v>351</v>
      </c>
      <c r="B16" s="41">
        <v>9511266435</v>
      </c>
      <c r="C16" s="41">
        <v>6712771842</v>
      </c>
    </row>
    <row r="17" spans="1:3" ht="13.8" thickBot="1">
      <c r="A17" s="120" t="s">
        <v>110</v>
      </c>
      <c r="B17" s="124">
        <f>SUM(B13:B16)</f>
        <v>888333251476</v>
      </c>
      <c r="C17" s="124">
        <f>SUM(C13:C16)</f>
        <v>649465539264</v>
      </c>
    </row>
    <row r="18" spans="1:3" ht="13.8" thickTop="1">
      <c r="B18" s="41"/>
    </row>
    <row r="19" spans="1:3">
      <c r="A19" s="157" t="s">
        <v>20</v>
      </c>
    </row>
    <row r="20" spans="1:3">
      <c r="A20" s="115" t="s">
        <v>351</v>
      </c>
      <c r="B20" s="41">
        <v>1901294151</v>
      </c>
      <c r="C20" s="41">
        <v>1901294139</v>
      </c>
    </row>
    <row r="21" spans="1:3">
      <c r="A21" s="114" t="s">
        <v>107</v>
      </c>
      <c r="B21" s="41">
        <v>346245913</v>
      </c>
      <c r="C21" s="41">
        <v>346245879</v>
      </c>
    </row>
    <row r="22" spans="1:3">
      <c r="A22" s="114" t="s">
        <v>108</v>
      </c>
      <c r="B22" s="41">
        <v>-346245913</v>
      </c>
      <c r="C22" s="41">
        <v>-346245879</v>
      </c>
    </row>
    <row r="23" spans="1:3" ht="13.8" thickBot="1">
      <c r="A23" s="120" t="s">
        <v>110</v>
      </c>
      <c r="B23" s="124">
        <f>SUM(B20:B22)</f>
        <v>1901294151</v>
      </c>
      <c r="C23" s="124">
        <f>SUM(C20:C22)</f>
        <v>1901294139</v>
      </c>
    </row>
    <row r="24" spans="1:3" ht="13.8" thickTop="1"/>
    <row r="25" spans="1:3" s="158" customFormat="1" ht="39" customHeight="1">
      <c r="A25" s="300" t="s">
        <v>439</v>
      </c>
      <c r="B25" s="300"/>
      <c r="C25" s="300"/>
    </row>
    <row r="27" spans="1:3" ht="45" customHeight="1">
      <c r="A27" s="300" t="s">
        <v>438</v>
      </c>
      <c r="B27" s="300"/>
      <c r="C27" s="300"/>
    </row>
    <row r="29" spans="1:3" ht="68.400000000000006" customHeight="1">
      <c r="A29" s="300" t="s">
        <v>458</v>
      </c>
      <c r="B29" s="300"/>
      <c r="C29" s="300"/>
    </row>
  </sheetData>
  <mergeCells count="3">
    <mergeCell ref="A27:C27"/>
    <mergeCell ref="A25:C25"/>
    <mergeCell ref="A29:C29"/>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41"/>
  <sheetViews>
    <sheetView showGridLines="0" topLeftCell="A11" zoomScale="101" zoomScaleNormal="100" workbookViewId="0">
      <selection activeCell="I25" sqref="I25"/>
    </sheetView>
  </sheetViews>
  <sheetFormatPr baseColWidth="10" defaultColWidth="11.44140625" defaultRowHeight="13.2"/>
  <cols>
    <col min="1" max="1" width="4.5546875" style="18" customWidth="1"/>
    <col min="2" max="2" width="35.109375" style="18" customWidth="1"/>
    <col min="3" max="3" width="0.88671875" style="18" customWidth="1"/>
    <col min="4" max="4" width="18.88671875" style="18" customWidth="1"/>
    <col min="5" max="5" width="21" style="18" customWidth="1"/>
    <col min="6" max="16384" width="11.44140625" style="18"/>
  </cols>
  <sheetData>
    <row r="6" spans="1:5">
      <c r="B6" s="125" t="s">
        <v>250</v>
      </c>
      <c r="C6" s="82"/>
      <c r="D6" s="82"/>
      <c r="E6" s="82"/>
    </row>
    <row r="7" spans="1:5" s="4" customFormat="1">
      <c r="B7" s="121" t="s">
        <v>136</v>
      </c>
      <c r="C7" s="5"/>
      <c r="D7" s="5"/>
      <c r="E7" s="5"/>
    </row>
    <row r="8" spans="1:5" s="4" customFormat="1">
      <c r="B8" s="126"/>
      <c r="C8" s="5"/>
      <c r="D8" s="5"/>
      <c r="E8" s="5"/>
    </row>
    <row r="9" spans="1:5">
      <c r="B9" s="115" t="s">
        <v>153</v>
      </c>
      <c r="C9" s="4"/>
    </row>
    <row r="10" spans="1:5">
      <c r="B10" s="132"/>
      <c r="C10" s="4"/>
    </row>
    <row r="11" spans="1:5">
      <c r="B11" s="123" t="s">
        <v>48</v>
      </c>
      <c r="C11" s="87"/>
      <c r="D11" s="177">
        <v>44469</v>
      </c>
      <c r="E11" s="177">
        <v>44196</v>
      </c>
    </row>
    <row r="12" spans="1:5">
      <c r="B12" s="132" t="s">
        <v>19</v>
      </c>
      <c r="C12" s="4"/>
      <c r="E12" s="41"/>
    </row>
    <row r="13" spans="1:5">
      <c r="A13" s="41"/>
      <c r="B13" s="214" t="s">
        <v>342</v>
      </c>
      <c r="C13" s="4"/>
      <c r="D13" s="28">
        <v>50606014135</v>
      </c>
      <c r="E13" s="41">
        <v>18632359066</v>
      </c>
    </row>
    <row r="14" spans="1:5">
      <c r="A14" s="41"/>
      <c r="B14" s="76" t="s">
        <v>297</v>
      </c>
      <c r="C14" s="4"/>
      <c r="D14" s="28">
        <v>89355948846</v>
      </c>
      <c r="E14" s="41">
        <v>53866716984</v>
      </c>
    </row>
    <row r="15" spans="1:5">
      <c r="A15" s="41"/>
      <c r="B15" s="76" t="s">
        <v>298</v>
      </c>
      <c r="C15" s="4"/>
      <c r="D15" s="28">
        <v>5529463018.5207005</v>
      </c>
      <c r="E15" s="41">
        <v>8613804169</v>
      </c>
    </row>
    <row r="16" spans="1:5">
      <c r="A16" s="41"/>
      <c r="B16" s="76" t="s">
        <v>299</v>
      </c>
      <c r="C16" s="4"/>
      <c r="D16" s="28">
        <v>33325502461</v>
      </c>
      <c r="E16" s="41">
        <v>3434730969</v>
      </c>
    </row>
    <row r="17" spans="1:6">
      <c r="A17" s="41"/>
      <c r="B17" s="76" t="s">
        <v>300</v>
      </c>
      <c r="C17" s="4"/>
      <c r="D17" s="28">
        <v>406040518.04619998</v>
      </c>
      <c r="E17" s="41">
        <v>2331351353</v>
      </c>
    </row>
    <row r="18" spans="1:6">
      <c r="A18" s="161"/>
      <c r="B18" s="76" t="s">
        <v>383</v>
      </c>
      <c r="C18" s="4"/>
      <c r="D18" s="28">
        <v>56662806272</v>
      </c>
      <c r="E18" s="41">
        <v>115292781060</v>
      </c>
    </row>
    <row r="19" spans="1:6">
      <c r="A19" s="161"/>
      <c r="B19" s="76" t="s">
        <v>409</v>
      </c>
      <c r="C19" s="4"/>
      <c r="D19" s="28">
        <v>27434970488</v>
      </c>
      <c r="E19" s="41">
        <v>0</v>
      </c>
    </row>
    <row r="20" spans="1:6">
      <c r="A20" s="41"/>
      <c r="B20" s="76" t="s">
        <v>301</v>
      </c>
      <c r="C20" s="4"/>
      <c r="D20" s="28">
        <v>14941276547</v>
      </c>
      <c r="E20" s="41">
        <v>2429253436</v>
      </c>
    </row>
    <row r="21" spans="1:6">
      <c r="A21" s="41"/>
      <c r="B21" s="76" t="s">
        <v>302</v>
      </c>
      <c r="C21" s="4"/>
      <c r="D21" s="28">
        <v>413359184</v>
      </c>
      <c r="E21" s="28">
        <v>844255440</v>
      </c>
      <c r="F21" s="41"/>
    </row>
    <row r="22" spans="1:6">
      <c r="A22" s="41"/>
      <c r="B22" s="76" t="s">
        <v>384</v>
      </c>
      <c r="C22" s="4"/>
      <c r="D22" s="28">
        <v>0</v>
      </c>
      <c r="E22" s="28">
        <v>62570820054</v>
      </c>
      <c r="F22" s="41"/>
    </row>
    <row r="23" spans="1:6">
      <c r="A23" s="41"/>
      <c r="B23" s="76" t="s">
        <v>408</v>
      </c>
      <c r="C23" s="4"/>
      <c r="D23" s="28">
        <v>28382915784</v>
      </c>
      <c r="E23" s="28">
        <v>0</v>
      </c>
      <c r="F23" s="41"/>
    </row>
    <row r="24" spans="1:6">
      <c r="A24" s="41"/>
      <c r="B24" s="76" t="s">
        <v>268</v>
      </c>
      <c r="C24" s="4"/>
      <c r="D24" s="28">
        <v>70443608868</v>
      </c>
      <c r="E24" s="28">
        <v>34206740723</v>
      </c>
      <c r="F24" s="41"/>
    </row>
    <row r="25" spans="1:6" ht="13.8" thickBot="1">
      <c r="B25" s="120" t="s">
        <v>269</v>
      </c>
      <c r="C25" s="120"/>
      <c r="D25" s="124">
        <f>SUM(D13:D24)</f>
        <v>377501906121.56689</v>
      </c>
      <c r="E25" s="124">
        <f>SUM(E13:E24)</f>
        <v>302222813254</v>
      </c>
    </row>
    <row r="26" spans="1:6" ht="13.8" thickTop="1">
      <c r="B26" s="41"/>
      <c r="D26" s="41"/>
      <c r="E26" s="41"/>
    </row>
    <row r="27" spans="1:6">
      <c r="B27" s="41"/>
      <c r="D27" s="41"/>
    </row>
    <row r="28" spans="1:6">
      <c r="B28" s="123" t="s">
        <v>48</v>
      </c>
      <c r="C28" s="87"/>
      <c r="D28" s="177">
        <v>44377</v>
      </c>
      <c r="E28" s="177">
        <v>44196</v>
      </c>
    </row>
    <row r="29" spans="1:6">
      <c r="B29" s="130" t="s">
        <v>20</v>
      </c>
      <c r="C29" s="4"/>
    </row>
    <row r="30" spans="1:6">
      <c r="B30" s="115" t="s">
        <v>327</v>
      </c>
      <c r="C30" s="4"/>
      <c r="D30" s="28">
        <v>314554536061</v>
      </c>
      <c r="E30" s="28">
        <v>113338613864</v>
      </c>
    </row>
    <row r="31" spans="1:6">
      <c r="B31" s="115" t="s">
        <v>310</v>
      </c>
      <c r="C31" s="4"/>
      <c r="D31" s="28">
        <v>7058556902</v>
      </c>
      <c r="E31" s="28">
        <v>7058556902</v>
      </c>
    </row>
    <row r="32" spans="1:6">
      <c r="B32" s="115" t="s">
        <v>311</v>
      </c>
      <c r="C32" s="4"/>
      <c r="D32" s="28">
        <v>42586658488</v>
      </c>
      <c r="E32" s="28">
        <v>27463521876</v>
      </c>
    </row>
    <row r="33" spans="2:5">
      <c r="B33" s="115" t="s">
        <v>312</v>
      </c>
      <c r="C33" s="4"/>
      <c r="D33" s="28">
        <v>14672450867</v>
      </c>
      <c r="E33" s="28">
        <v>16291548547</v>
      </c>
    </row>
    <row r="34" spans="2:5">
      <c r="B34" s="115" t="s">
        <v>313</v>
      </c>
      <c r="C34" s="4"/>
      <c r="D34" s="28">
        <v>17168486230</v>
      </c>
      <c r="E34" s="28">
        <v>18601857148</v>
      </c>
    </row>
    <row r="35" spans="2:5">
      <c r="B35" s="115" t="s">
        <v>408</v>
      </c>
      <c r="C35" s="4"/>
      <c r="D35" s="28">
        <v>227063326547</v>
      </c>
      <c r="E35" s="28">
        <v>0</v>
      </c>
    </row>
    <row r="36" spans="2:5">
      <c r="B36" s="114" t="s">
        <v>77</v>
      </c>
      <c r="C36" s="4"/>
      <c r="D36" s="28">
        <v>14524799840</v>
      </c>
      <c r="E36" s="28">
        <v>128998490160</v>
      </c>
    </row>
    <row r="37" spans="2:5">
      <c r="B37" s="114" t="s">
        <v>263</v>
      </c>
      <c r="C37" s="4"/>
      <c r="D37" s="41">
        <v>-7134674950</v>
      </c>
      <c r="E37" s="28">
        <v>-7058556902</v>
      </c>
    </row>
    <row r="38" spans="2:5" ht="13.8" thickBot="1">
      <c r="B38" s="120" t="s">
        <v>270</v>
      </c>
      <c r="C38" s="120"/>
      <c r="D38" s="124">
        <f>SUM(D30:D37)</f>
        <v>630494139985</v>
      </c>
      <c r="E38" s="124">
        <f>SUM(E30:E37)</f>
        <v>304694031595</v>
      </c>
    </row>
    <row r="39" spans="2:5" ht="13.8" thickTop="1">
      <c r="B39" s="28"/>
      <c r="D39" s="41"/>
    </row>
    <row r="41" spans="2:5" s="4" customFormat="1" ht="104.4" customHeight="1">
      <c r="B41" s="301" t="s">
        <v>440</v>
      </c>
      <c r="C41" s="301"/>
      <c r="D41" s="301"/>
      <c r="E41" s="301"/>
    </row>
  </sheetData>
  <mergeCells count="1">
    <mergeCell ref="B41:E4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16"/>
  <sheetViews>
    <sheetView showGridLines="0" workbookViewId="0">
      <selection activeCell="D15" sqref="D15"/>
    </sheetView>
  </sheetViews>
  <sheetFormatPr baseColWidth="10" defaultColWidth="11.44140625" defaultRowHeight="13.2"/>
  <cols>
    <col min="1" max="1" width="43.88671875" style="18" customWidth="1"/>
    <col min="2" max="2" width="1.44140625" style="18" customWidth="1"/>
    <col min="3" max="4" width="22.88671875" style="18" customWidth="1"/>
    <col min="5" max="16384" width="11.44140625" style="18"/>
  </cols>
  <sheetData>
    <row r="6" spans="1:4">
      <c r="A6" s="125" t="s">
        <v>36</v>
      </c>
      <c r="B6" s="82"/>
      <c r="C6" s="82"/>
      <c r="D6" s="82"/>
    </row>
    <row r="7" spans="1:4" s="4" customFormat="1">
      <c r="A7" s="121" t="s">
        <v>136</v>
      </c>
      <c r="B7" s="5"/>
      <c r="C7" s="5"/>
      <c r="D7" s="5"/>
    </row>
    <row r="8" spans="1:4" s="4" customFormat="1">
      <c r="A8" s="126"/>
      <c r="B8" s="5"/>
      <c r="C8" s="5"/>
      <c r="D8" s="5"/>
    </row>
    <row r="9" spans="1:4">
      <c r="A9" s="115" t="s">
        <v>37</v>
      </c>
      <c r="B9" s="4"/>
    </row>
    <row r="10" spans="1:4">
      <c r="A10" s="122"/>
      <c r="B10" s="4"/>
    </row>
    <row r="11" spans="1:4">
      <c r="A11" s="123" t="s">
        <v>48</v>
      </c>
      <c r="B11" s="87"/>
      <c r="C11" s="177">
        <v>44469</v>
      </c>
      <c r="D11" s="177">
        <v>44196</v>
      </c>
    </row>
    <row r="12" spans="1:4">
      <c r="A12" s="114" t="s">
        <v>209</v>
      </c>
      <c r="B12" s="4"/>
      <c r="C12" s="41">
        <v>491989658541</v>
      </c>
      <c r="D12" s="41">
        <v>435430839782</v>
      </c>
    </row>
    <row r="13" spans="1:4">
      <c r="A13" s="115" t="s">
        <v>38</v>
      </c>
      <c r="B13" s="4"/>
      <c r="C13" s="41">
        <v>26761337539</v>
      </c>
      <c r="D13" s="41">
        <v>20717474565</v>
      </c>
    </row>
    <row r="14" spans="1:4" ht="13.8" thickBot="1">
      <c r="A14" s="120" t="s">
        <v>271</v>
      </c>
      <c r="B14" s="120"/>
      <c r="C14" s="124">
        <f>SUM(C12:C13)</f>
        <v>518750996080</v>
      </c>
      <c r="D14" s="124">
        <f>SUM(D12:D13)</f>
        <v>456148314347</v>
      </c>
    </row>
    <row r="15" spans="1:4" ht="13.8" thickTop="1">
      <c r="B15" s="4"/>
    </row>
    <row r="16" spans="1:4" ht="56.25" customHeight="1">
      <c r="A16" s="302" t="s">
        <v>410</v>
      </c>
      <c r="B16" s="302"/>
      <c r="C16" s="302"/>
      <c r="D16" s="302"/>
    </row>
  </sheetData>
  <mergeCells count="1">
    <mergeCell ref="A16:D16"/>
  </mergeCells>
  <pageMargins left="0.7" right="0.7" top="0.75" bottom="0.75" header="0.3" footer="0.3"/>
  <pageSetup paperSize="9" orientation="portrait" horizontalDpi="0" verticalDpi="0" r:id="rId1"/>
  <ignoredErrors>
    <ignoredError sqref="D14 C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13"/>
  <sheetViews>
    <sheetView showGridLines="0" workbookViewId="0"/>
  </sheetViews>
  <sheetFormatPr baseColWidth="10" defaultColWidth="11.44140625" defaultRowHeight="13.2"/>
  <cols>
    <col min="1" max="1" width="48.44140625" style="18" customWidth="1"/>
    <col min="2" max="2" width="3.5546875" style="18" customWidth="1"/>
    <col min="3" max="3" width="22.88671875" style="18" customWidth="1"/>
    <col min="4" max="4" width="0.33203125" style="15" customWidth="1"/>
    <col min="5" max="5" width="22.88671875" style="18" customWidth="1"/>
    <col min="6" max="6" width="14.6640625" style="18" customWidth="1"/>
    <col min="7" max="7" width="13.88671875" style="18" bestFit="1" customWidth="1"/>
    <col min="8" max="16384" width="11.44140625" style="18"/>
  </cols>
  <sheetData>
    <row r="6" spans="1:6">
      <c r="A6" s="125" t="s">
        <v>343</v>
      </c>
      <c r="B6" s="82"/>
      <c r="C6" s="82"/>
      <c r="D6" s="82"/>
      <c r="E6" s="82"/>
    </row>
    <row r="7" spans="1:6" s="4" customFormat="1">
      <c r="A7" s="121" t="s">
        <v>136</v>
      </c>
      <c r="B7" s="5"/>
      <c r="C7" s="5"/>
      <c r="D7" s="258"/>
      <c r="E7" s="5"/>
    </row>
    <row r="8" spans="1:6" s="4" customFormat="1">
      <c r="A8" s="126"/>
      <c r="B8" s="5"/>
      <c r="C8" s="5"/>
      <c r="D8" s="258"/>
      <c r="E8" s="5"/>
    </row>
    <row r="9" spans="1:6">
      <c r="A9" s="115" t="s">
        <v>375</v>
      </c>
      <c r="B9" s="4"/>
    </row>
    <row r="10" spans="1:6">
      <c r="A10" s="122"/>
      <c r="B10" s="4"/>
    </row>
    <row r="11" spans="1:6">
      <c r="A11" s="303"/>
      <c r="B11" s="303"/>
      <c r="C11" s="193">
        <v>44469</v>
      </c>
      <c r="D11" s="257"/>
      <c r="E11" s="193">
        <v>44196</v>
      </c>
    </row>
    <row r="12" spans="1:6" ht="13.8" thickBot="1">
      <c r="A12" s="20" t="s">
        <v>352</v>
      </c>
      <c r="B12" s="20"/>
      <c r="C12" s="256">
        <v>2383418012</v>
      </c>
      <c r="D12" s="68"/>
      <c r="E12" s="256">
        <v>2378633228</v>
      </c>
      <c r="F12" s="41"/>
    </row>
    <row r="13" spans="1:6" ht="13.8" thickTop="1">
      <c r="B13" s="20"/>
    </row>
  </sheetData>
  <mergeCells count="1">
    <mergeCell ref="A11:B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7"/>
  <sheetViews>
    <sheetView showGridLines="0" workbookViewId="0"/>
  </sheetViews>
  <sheetFormatPr baseColWidth="10" defaultRowHeight="13.2"/>
  <cols>
    <col min="1" max="1" width="1.77734375" style="18" customWidth="1"/>
    <col min="2" max="3" width="11.5546875" style="18"/>
    <col min="4" max="4" width="14.88671875" style="18" bestFit="1" customWidth="1"/>
    <col min="5" max="5" width="22.109375" style="18" customWidth="1"/>
    <col min="6" max="6" width="7.88671875" style="18" customWidth="1"/>
    <col min="7" max="7" width="5.88671875" style="18" customWidth="1"/>
    <col min="8" max="16384" width="11.5546875" style="18"/>
  </cols>
  <sheetData>
    <row r="6" spans="2:7">
      <c r="B6" s="125" t="s">
        <v>421</v>
      </c>
      <c r="C6" s="125"/>
      <c r="D6" s="125"/>
      <c r="E6" s="125"/>
      <c r="F6" s="125"/>
      <c r="G6" s="125"/>
    </row>
    <row r="7" spans="2:7" ht="13.8">
      <c r="B7" s="235"/>
      <c r="C7" s="235"/>
      <c r="D7" s="235"/>
      <c r="E7" s="235"/>
      <c r="F7" s="235"/>
      <c r="G7" s="235"/>
    </row>
    <row r="8" spans="2:7">
      <c r="B8" s="304" t="s">
        <v>411</v>
      </c>
      <c r="C8" s="304"/>
      <c r="D8" s="304"/>
      <c r="E8" s="304"/>
      <c r="F8" s="304"/>
      <c r="G8" s="304"/>
    </row>
    <row r="9" spans="2:7">
      <c r="B9" s="304"/>
      <c r="C9" s="304"/>
      <c r="D9" s="304"/>
      <c r="E9" s="304"/>
      <c r="F9" s="304"/>
      <c r="G9" s="304"/>
    </row>
    <row r="10" spans="2:7">
      <c r="B10" s="304"/>
      <c r="C10" s="304"/>
      <c r="D10" s="304"/>
      <c r="E10" s="304"/>
      <c r="F10" s="304"/>
      <c r="G10" s="304"/>
    </row>
    <row r="11" spans="2:7">
      <c r="B11" s="304"/>
      <c r="C11" s="304"/>
      <c r="D11" s="304"/>
      <c r="E11" s="304"/>
      <c r="F11" s="304"/>
      <c r="G11" s="304"/>
    </row>
    <row r="12" spans="2:7">
      <c r="B12" s="304"/>
      <c r="C12" s="304"/>
      <c r="D12" s="304"/>
      <c r="E12" s="304"/>
      <c r="F12" s="304"/>
      <c r="G12" s="304"/>
    </row>
    <row r="13" spans="2:7">
      <c r="B13" s="304"/>
      <c r="C13" s="304"/>
      <c r="D13" s="304"/>
      <c r="E13" s="304"/>
      <c r="F13" s="304"/>
      <c r="G13" s="304"/>
    </row>
    <row r="14" spans="2:7">
      <c r="B14" s="304"/>
      <c r="C14" s="304"/>
      <c r="D14" s="304"/>
      <c r="E14" s="304"/>
      <c r="F14" s="304"/>
      <c r="G14" s="304"/>
    </row>
    <row r="15" spans="2:7">
      <c r="B15" s="304"/>
      <c r="C15" s="304"/>
      <c r="D15" s="304"/>
      <c r="E15" s="304"/>
      <c r="F15" s="304"/>
      <c r="G15" s="304"/>
    </row>
    <row r="16" spans="2:7">
      <c r="B16" s="304"/>
      <c r="C16" s="304"/>
      <c r="D16" s="304"/>
      <c r="E16" s="304"/>
      <c r="F16" s="304"/>
      <c r="G16" s="304"/>
    </row>
    <row r="17" spans="2:7">
      <c r="B17" s="304"/>
      <c r="C17" s="304"/>
      <c r="D17" s="304"/>
      <c r="E17" s="304"/>
      <c r="F17" s="304"/>
      <c r="G17" s="304"/>
    </row>
    <row r="18" spans="2:7" ht="13.8">
      <c r="B18" s="236"/>
      <c r="C18" s="236"/>
      <c r="D18" s="236"/>
      <c r="E18" s="236"/>
      <c r="F18" s="236"/>
      <c r="G18" s="236"/>
    </row>
    <row r="19" spans="2:7">
      <c r="B19" s="240" t="s">
        <v>412</v>
      </c>
      <c r="C19" s="240" t="s">
        <v>413</v>
      </c>
      <c r="D19" s="240" t="s">
        <v>414</v>
      </c>
      <c r="E19" s="240" t="s">
        <v>415</v>
      </c>
      <c r="F19" s="240"/>
    </row>
    <row r="20" spans="2:7">
      <c r="B20" s="237">
        <v>199</v>
      </c>
      <c r="C20" s="237" t="s">
        <v>416</v>
      </c>
      <c r="D20" s="238">
        <v>1839664.96660797</v>
      </c>
      <c r="E20" s="238">
        <f>+$E$24*F20</f>
        <v>12719425369.515791</v>
      </c>
      <c r="F20" s="239">
        <v>0.27048932293131633</v>
      </c>
    </row>
    <row r="21" spans="2:7">
      <c r="B21" s="237">
        <v>202</v>
      </c>
      <c r="C21" s="237" t="s">
        <v>417</v>
      </c>
      <c r="D21" s="238">
        <v>1533054.1387916661</v>
      </c>
      <c r="E21" s="238">
        <f>+$E$24*F21</f>
        <v>10599521140.929155</v>
      </c>
      <c r="F21" s="239">
        <v>0.2254077691023274</v>
      </c>
    </row>
    <row r="22" spans="2:7">
      <c r="B22" s="237">
        <v>200</v>
      </c>
      <c r="C22" s="237" t="s">
        <v>418</v>
      </c>
      <c r="D22" s="238">
        <v>1607253.959195964</v>
      </c>
      <c r="E22" s="238">
        <f>+$E$24*F22</f>
        <v>11112537964.750132</v>
      </c>
      <c r="F22" s="239">
        <v>0.23631750513963967</v>
      </c>
    </row>
    <row r="23" spans="2:7">
      <c r="B23" s="237">
        <v>201</v>
      </c>
      <c r="C23" s="237" t="s">
        <v>419</v>
      </c>
      <c r="D23" s="238">
        <v>1821274.9354044006</v>
      </c>
      <c r="E23" s="238">
        <f>+$E$24*F23</f>
        <v>12592276875.804922</v>
      </c>
      <c r="F23" s="239">
        <v>0.26778540282671659</v>
      </c>
    </row>
    <row r="24" spans="2:7">
      <c r="B24" s="125" t="s">
        <v>110</v>
      </c>
      <c r="C24" s="125"/>
      <c r="D24" s="241">
        <f>SUM(D20:D23)</f>
        <v>6801248.0000000009</v>
      </c>
      <c r="E24" s="241">
        <v>47023761351</v>
      </c>
      <c r="F24" s="242">
        <f>SUM(F20:F23)</f>
        <v>1</v>
      </c>
    </row>
    <row r="25" spans="2:7" ht="13.8">
      <c r="B25" s="236"/>
      <c r="C25" s="236"/>
      <c r="D25" s="236"/>
      <c r="E25" s="236"/>
      <c r="F25" s="236"/>
      <c r="G25" s="236"/>
    </row>
    <row r="26" spans="2:7">
      <c r="F26" s="35"/>
    </row>
    <row r="27" spans="2:7">
      <c r="F27" s="41"/>
    </row>
  </sheetData>
  <mergeCells count="1">
    <mergeCell ref="B8:G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44"/>
  <sheetViews>
    <sheetView showGridLines="0" topLeftCell="A32" workbookViewId="0">
      <selection activeCell="C45" sqref="C45"/>
    </sheetView>
  </sheetViews>
  <sheetFormatPr baseColWidth="10" defaultColWidth="11.44140625" defaultRowHeight="13.2"/>
  <cols>
    <col min="1" max="1" width="43.88671875" style="18" customWidth="1"/>
    <col min="2" max="3" width="22.88671875" style="18" customWidth="1"/>
    <col min="4" max="16384" width="11.44140625" style="18"/>
  </cols>
  <sheetData>
    <row r="6" spans="1:3">
      <c r="A6" s="125" t="s">
        <v>420</v>
      </c>
      <c r="B6" s="82"/>
      <c r="C6" s="82"/>
    </row>
    <row r="7" spans="1:3" s="4" customFormat="1">
      <c r="A7" s="121" t="s">
        <v>136</v>
      </c>
      <c r="B7" s="5"/>
      <c r="C7" s="5"/>
    </row>
    <row r="8" spans="1:3" s="4" customFormat="1">
      <c r="A8" s="121"/>
      <c r="B8" s="5"/>
      <c r="C8" s="5"/>
    </row>
    <row r="9" spans="1:3">
      <c r="A9" s="115" t="s">
        <v>154</v>
      </c>
    </row>
    <row r="11" spans="1:3">
      <c r="A11" s="123" t="s">
        <v>48</v>
      </c>
      <c r="B11" s="177">
        <v>44469</v>
      </c>
      <c r="C11" s="177">
        <v>44196</v>
      </c>
    </row>
    <row r="12" spans="1:3">
      <c r="A12" s="169" t="s">
        <v>52</v>
      </c>
      <c r="B12" s="35">
        <v>37059227145</v>
      </c>
      <c r="C12" s="35">
        <v>36984829830</v>
      </c>
    </row>
    <row r="13" spans="1:3">
      <c r="A13" s="169" t="s">
        <v>53</v>
      </c>
      <c r="B13" s="35">
        <v>12774282462</v>
      </c>
      <c r="C13" s="35">
        <v>9960680207.2143745</v>
      </c>
    </row>
    <row r="14" spans="1:3">
      <c r="A14" s="169" t="s">
        <v>54</v>
      </c>
      <c r="B14" s="35">
        <v>11843910870</v>
      </c>
      <c r="C14" s="35">
        <v>9210488802</v>
      </c>
    </row>
    <row r="15" spans="1:3">
      <c r="A15" s="169" t="s">
        <v>56</v>
      </c>
      <c r="B15" s="35">
        <v>4686452940</v>
      </c>
      <c r="C15" s="35">
        <v>4772494017.1931477</v>
      </c>
    </row>
    <row r="16" spans="1:3">
      <c r="A16" s="169" t="s">
        <v>55</v>
      </c>
      <c r="B16" s="35">
        <v>613855767</v>
      </c>
      <c r="C16" s="35">
        <v>587277445</v>
      </c>
    </row>
    <row r="17" spans="1:3">
      <c r="A17" s="169" t="s">
        <v>57</v>
      </c>
      <c r="B17" s="35">
        <v>4737104899</v>
      </c>
      <c r="C17" s="35">
        <v>4913525421.6661682</v>
      </c>
    </row>
    <row r="18" spans="1:3">
      <c r="A18" s="169" t="s">
        <v>59</v>
      </c>
      <c r="B18" s="35">
        <v>2347142312</v>
      </c>
      <c r="C18" s="35">
        <v>2859417984</v>
      </c>
    </row>
    <row r="19" spans="1:3">
      <c r="A19" s="169" t="s">
        <v>60</v>
      </c>
      <c r="B19" s="35">
        <v>3919614842</v>
      </c>
      <c r="C19" s="35">
        <v>2792534236</v>
      </c>
    </row>
    <row r="20" spans="1:3">
      <c r="A20" s="169" t="s">
        <v>58</v>
      </c>
      <c r="B20" s="35">
        <v>2285099346</v>
      </c>
      <c r="C20" s="35">
        <v>2754777163.2814522</v>
      </c>
    </row>
    <row r="21" spans="1:3">
      <c r="A21" s="169" t="s">
        <v>61</v>
      </c>
      <c r="B21" s="35">
        <v>1034370240</v>
      </c>
      <c r="C21" s="35">
        <v>1071692655</v>
      </c>
    </row>
    <row r="22" spans="1:3">
      <c r="A22" s="169" t="s">
        <v>62</v>
      </c>
      <c r="B22" s="35">
        <v>366793185</v>
      </c>
      <c r="C22" s="35">
        <v>553794448</v>
      </c>
    </row>
    <row r="23" spans="1:3">
      <c r="A23" s="169" t="s">
        <v>63</v>
      </c>
      <c r="B23" s="35">
        <v>1421866261</v>
      </c>
      <c r="C23" s="35">
        <v>545661637</v>
      </c>
    </row>
    <row r="24" spans="1:3">
      <c r="A24" s="169" t="s">
        <v>64</v>
      </c>
      <c r="B24" s="35">
        <v>1845793824</v>
      </c>
      <c r="C24" s="35">
        <v>22566399</v>
      </c>
    </row>
    <row r="25" spans="1:3" ht="15.75" customHeight="1">
      <c r="A25" s="120" t="s">
        <v>65</v>
      </c>
      <c r="B25" s="67">
        <f>SUM(B12:B24)</f>
        <v>84935514093</v>
      </c>
      <c r="C25" s="67">
        <f>SUM(C12:C24)</f>
        <v>77029740245.355133</v>
      </c>
    </row>
    <row r="26" spans="1:3">
      <c r="B26" s="35"/>
      <c r="C26" s="35"/>
    </row>
    <row r="27" spans="1:3">
      <c r="A27" s="123" t="s">
        <v>48</v>
      </c>
      <c r="B27" s="177">
        <v>44469</v>
      </c>
      <c r="C27" s="177">
        <v>44196</v>
      </c>
    </row>
    <row r="28" spans="1:3">
      <c r="A28" s="18" t="s">
        <v>109</v>
      </c>
      <c r="B28" s="35">
        <v>7177510022</v>
      </c>
      <c r="C28" s="35">
        <v>9056506897</v>
      </c>
    </row>
    <row r="29" spans="1:3">
      <c r="A29" s="120" t="s">
        <v>65</v>
      </c>
      <c r="B29" s="67">
        <f>SUM(B28:B28)</f>
        <v>7177510022</v>
      </c>
      <c r="C29" s="67">
        <f>SUM(C28:C28)</f>
        <v>9056506897</v>
      </c>
    </row>
    <row r="32" spans="1:3">
      <c r="A32" s="123" t="s">
        <v>48</v>
      </c>
      <c r="B32" s="177">
        <v>44377</v>
      </c>
      <c r="C32" s="177">
        <v>44196</v>
      </c>
    </row>
    <row r="33" spans="1:3">
      <c r="A33" s="169" t="s">
        <v>314</v>
      </c>
      <c r="B33" s="35">
        <v>87424145332</v>
      </c>
      <c r="C33" s="35">
        <v>35161848318</v>
      </c>
    </row>
    <row r="34" spans="1:3">
      <c r="A34" s="169" t="s">
        <v>315</v>
      </c>
      <c r="B34" s="35">
        <v>168262464626</v>
      </c>
      <c r="C34" s="35">
        <v>225857339726</v>
      </c>
    </row>
    <row r="35" spans="1:3">
      <c r="A35" s="169" t="s">
        <v>316</v>
      </c>
      <c r="B35" s="35">
        <v>200918993337</v>
      </c>
      <c r="C35" s="35">
        <v>194989162189</v>
      </c>
    </row>
    <row r="36" spans="1:3" ht="13.8" thickBot="1">
      <c r="A36" s="170" t="s">
        <v>66</v>
      </c>
      <c r="B36" s="133">
        <f>SUM(B33:B35)</f>
        <v>456605603295</v>
      </c>
      <c r="C36" s="133">
        <f>SUM(C33:C35)</f>
        <v>456008350233</v>
      </c>
    </row>
    <row r="37" spans="1:3" ht="13.8" thickTop="1"/>
    <row r="38" spans="1:3" ht="13.8" thickBot="1">
      <c r="A38" s="120" t="s">
        <v>110</v>
      </c>
      <c r="B38" s="171">
        <f>+B25+B29+B36</f>
        <v>548718627410</v>
      </c>
      <c r="C38" s="171">
        <f>+C25+C29+C36</f>
        <v>542094597375.3551</v>
      </c>
    </row>
    <row r="39" spans="1:3" ht="13.8" thickTop="1"/>
    <row r="40" spans="1:3" ht="104.25" customHeight="1">
      <c r="A40" s="300" t="s">
        <v>353</v>
      </c>
      <c r="B40" s="300"/>
      <c r="C40" s="300"/>
    </row>
    <row r="42" spans="1:3" ht="102" customHeight="1">
      <c r="A42" s="300" t="s">
        <v>442</v>
      </c>
      <c r="B42" s="300"/>
      <c r="C42" s="300"/>
    </row>
    <row r="44" spans="1:3" ht="39" customHeight="1">
      <c r="A44" s="300" t="s">
        <v>441</v>
      </c>
      <c r="B44" s="300"/>
      <c r="C44" s="300"/>
    </row>
  </sheetData>
  <mergeCells count="3">
    <mergeCell ref="A40:C40"/>
    <mergeCell ref="A44:C44"/>
    <mergeCell ref="A42:C42"/>
  </mergeCells>
  <pageMargins left="0.7" right="0.7" top="0.75" bottom="0.75" header="0.3" footer="0.3"/>
  <pageSetup paperSize="9" orientation="portrait" horizontalDpi="0" verticalDpi="0" r:id="rId1"/>
  <ignoredErrors>
    <ignoredError sqref="C25 B25 B36:C36"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79"/>
  <sheetViews>
    <sheetView showGridLines="0" topLeftCell="A61" workbookViewId="0">
      <selection activeCell="C85" sqref="C85"/>
    </sheetView>
  </sheetViews>
  <sheetFormatPr baseColWidth="10" defaultColWidth="11.44140625" defaultRowHeight="13.2"/>
  <cols>
    <col min="1" max="1" width="41.6640625" style="18" customWidth="1"/>
    <col min="2" max="2" width="26.88671875" style="18" customWidth="1"/>
    <col min="3" max="3" width="18.5546875" style="18" customWidth="1"/>
    <col min="4" max="16384" width="11.44140625" style="18"/>
  </cols>
  <sheetData>
    <row r="6" spans="1:3">
      <c r="A6" s="125" t="s">
        <v>422</v>
      </c>
      <c r="B6" s="82"/>
      <c r="C6" s="82"/>
    </row>
    <row r="7" spans="1:3" s="4" customFormat="1">
      <c r="A7" s="121" t="s">
        <v>136</v>
      </c>
      <c r="B7" s="5"/>
      <c r="C7" s="5"/>
    </row>
    <row r="8" spans="1:3" s="4" customFormat="1">
      <c r="A8" s="126"/>
      <c r="B8" s="160"/>
      <c r="C8" s="5"/>
    </row>
    <row r="9" spans="1:3">
      <c r="A9" s="115" t="s">
        <v>155</v>
      </c>
    </row>
    <row r="10" spans="1:3">
      <c r="A10" s="122"/>
    </row>
    <row r="11" spans="1:3">
      <c r="A11" s="128" t="s">
        <v>19</v>
      </c>
      <c r="B11" s="177">
        <v>44469</v>
      </c>
      <c r="C11" s="177">
        <v>44196</v>
      </c>
    </row>
    <row r="12" spans="1:3">
      <c r="A12" s="115" t="s">
        <v>423</v>
      </c>
      <c r="B12" s="41">
        <v>51463147075</v>
      </c>
      <c r="C12" s="41">
        <v>46944560064</v>
      </c>
    </row>
    <row r="13" spans="1:3">
      <c r="A13" s="115" t="s">
        <v>424</v>
      </c>
      <c r="B13" s="41">
        <v>30814225484</v>
      </c>
      <c r="C13" s="41">
        <v>825125000</v>
      </c>
    </row>
    <row r="14" spans="1:3">
      <c r="A14" s="115" t="s">
        <v>425</v>
      </c>
      <c r="B14" s="129">
        <v>0</v>
      </c>
      <c r="C14" s="129">
        <v>39699398518</v>
      </c>
    </row>
    <row r="15" spans="1:3" ht="13.8" thickBot="1">
      <c r="A15" s="120" t="s">
        <v>272</v>
      </c>
      <c r="B15" s="124">
        <f>SUM(B12:B14)</f>
        <v>82277372559</v>
      </c>
      <c r="C15" s="124">
        <f>SUM(C12:C14)</f>
        <v>87469083582</v>
      </c>
    </row>
    <row r="16" spans="1:3" ht="13.8" thickTop="1">
      <c r="A16" s="122"/>
    </row>
    <row r="17" spans="1:3">
      <c r="A17" s="11" t="s">
        <v>20</v>
      </c>
    </row>
    <row r="18" spans="1:3">
      <c r="A18" s="115" t="s">
        <v>426</v>
      </c>
      <c r="B18" s="41">
        <v>47889372987</v>
      </c>
      <c r="C18" s="41">
        <v>64435061393</v>
      </c>
    </row>
    <row r="19" spans="1:3">
      <c r="A19" s="115" t="s">
        <v>424</v>
      </c>
      <c r="B19" s="41">
        <v>2074197000000</v>
      </c>
      <c r="C19" s="41">
        <v>1167835878125</v>
      </c>
    </row>
    <row r="20" spans="1:3" ht="13.8" thickBot="1">
      <c r="A20" s="120" t="s">
        <v>279</v>
      </c>
      <c r="B20" s="124">
        <f>SUM(B18:B19)</f>
        <v>2122086372987</v>
      </c>
      <c r="C20" s="124">
        <f>SUM(C18:C19)</f>
        <v>1232270939518</v>
      </c>
    </row>
    <row r="21" spans="1:3" ht="13.8" thickTop="1">
      <c r="A21" s="122"/>
    </row>
    <row r="22" spans="1:3">
      <c r="A22" s="122"/>
    </row>
    <row r="23" spans="1:3">
      <c r="A23" s="48" t="s">
        <v>427</v>
      </c>
    </row>
    <row r="24" spans="1:3">
      <c r="A24" s="135"/>
    </row>
    <row r="25" spans="1:3">
      <c r="A25" s="123" t="s">
        <v>48</v>
      </c>
      <c r="B25" s="177">
        <v>44469</v>
      </c>
      <c r="C25" s="177">
        <v>44196</v>
      </c>
    </row>
    <row r="26" spans="1:3">
      <c r="A26" s="130" t="s">
        <v>19</v>
      </c>
    </row>
    <row r="27" spans="1:3">
      <c r="A27" s="76" t="s">
        <v>47</v>
      </c>
      <c r="B27" s="41">
        <v>21886925638</v>
      </c>
      <c r="C27" s="41">
        <v>26249642358</v>
      </c>
    </row>
    <row r="28" spans="1:3">
      <c r="A28" s="76" t="s">
        <v>46</v>
      </c>
      <c r="B28" s="41">
        <v>27354877929</v>
      </c>
      <c r="C28" s="41">
        <v>19821972639</v>
      </c>
    </row>
    <row r="29" spans="1:3">
      <c r="A29" s="76" t="s">
        <v>116</v>
      </c>
      <c r="B29" s="41">
        <v>7021393649</v>
      </c>
      <c r="C29" s="41">
        <v>7373355054</v>
      </c>
    </row>
    <row r="30" spans="1:3">
      <c r="A30" s="76" t="s">
        <v>210</v>
      </c>
      <c r="B30" s="41">
        <v>-4800050141</v>
      </c>
      <c r="C30" s="41">
        <v>-6500409987</v>
      </c>
    </row>
    <row r="31" spans="1:3" ht="13.8" thickBot="1">
      <c r="A31" s="120" t="s">
        <v>49</v>
      </c>
      <c r="B31" s="124">
        <f>SUM(B27:B30)</f>
        <v>51463147075</v>
      </c>
      <c r="C31" s="124">
        <f>SUM(C27:C30)</f>
        <v>46944560064</v>
      </c>
    </row>
    <row r="32" spans="1:3" ht="13.8" thickTop="1"/>
    <row r="33" spans="1:3">
      <c r="A33" s="123" t="s">
        <v>48</v>
      </c>
      <c r="B33" s="177">
        <v>44469</v>
      </c>
      <c r="C33" s="177">
        <v>44196</v>
      </c>
    </row>
    <row r="34" spans="1:3">
      <c r="A34" s="130" t="s">
        <v>20</v>
      </c>
    </row>
    <row r="35" spans="1:3">
      <c r="A35" s="76" t="s">
        <v>46</v>
      </c>
      <c r="B35" s="41">
        <v>50129657647</v>
      </c>
      <c r="C35" s="41">
        <v>60789274918</v>
      </c>
    </row>
    <row r="36" spans="1:3">
      <c r="A36" s="76" t="s">
        <v>47</v>
      </c>
      <c r="B36" s="41">
        <v>2758142650</v>
      </c>
      <c r="C36" s="41">
        <v>11997533992</v>
      </c>
    </row>
    <row r="37" spans="1:3" hidden="1">
      <c r="A37" s="76" t="s">
        <v>117</v>
      </c>
      <c r="B37" s="41"/>
      <c r="C37" s="41">
        <v>0</v>
      </c>
    </row>
    <row r="38" spans="1:3">
      <c r="A38" s="76" t="s">
        <v>210</v>
      </c>
      <c r="B38" s="41">
        <v>-4998427310</v>
      </c>
      <c r="C38" s="41">
        <v>-8351747517</v>
      </c>
    </row>
    <row r="39" spans="1:3" ht="13.8" thickBot="1">
      <c r="A39" s="120" t="s">
        <v>50</v>
      </c>
      <c r="B39" s="124">
        <f>SUM(B35:B38)</f>
        <v>47889372987</v>
      </c>
      <c r="C39" s="124">
        <f>SUM(C35:C38)</f>
        <v>64435061393</v>
      </c>
    </row>
    <row r="40" spans="1:3" ht="13.8" thickTop="1"/>
    <row r="41" spans="1:3" s="4" customFormat="1">
      <c r="A41" s="76" t="s">
        <v>443</v>
      </c>
    </row>
    <row r="43" spans="1:3">
      <c r="A43" s="48" t="s">
        <v>428</v>
      </c>
    </row>
    <row r="44" spans="1:3">
      <c r="A44" s="71"/>
    </row>
    <row r="45" spans="1:3" ht="52.5" customHeight="1">
      <c r="A45" s="302" t="s">
        <v>211</v>
      </c>
      <c r="B45" s="302"/>
      <c r="C45" s="302"/>
    </row>
    <row r="46" spans="1:3">
      <c r="A46" s="152"/>
      <c r="B46" s="152"/>
      <c r="C46" s="152"/>
    </row>
    <row r="47" spans="1:3" ht="40.5" customHeight="1">
      <c r="A47" s="302" t="s">
        <v>212</v>
      </c>
      <c r="B47" s="302"/>
      <c r="C47" s="302"/>
    </row>
    <row r="48" spans="1:3">
      <c r="A48" s="152"/>
      <c r="B48" s="152"/>
      <c r="C48" s="152"/>
    </row>
    <row r="49" spans="1:3" ht="40.5" customHeight="1">
      <c r="A49" s="302" t="s">
        <v>213</v>
      </c>
      <c r="B49" s="302"/>
      <c r="C49" s="302"/>
    </row>
    <row r="50" spans="1:3">
      <c r="A50" s="152"/>
      <c r="B50" s="152"/>
      <c r="C50" s="152"/>
    </row>
    <row r="51" spans="1:3" ht="29.4" customHeight="1">
      <c r="A51" s="302" t="s">
        <v>214</v>
      </c>
      <c r="B51" s="302"/>
      <c r="C51" s="302"/>
    </row>
    <row r="52" spans="1:3" ht="13.2" customHeight="1">
      <c r="A52" s="248"/>
      <c r="B52" s="248"/>
      <c r="C52" s="248"/>
    </row>
    <row r="53" spans="1:3" ht="70.2" customHeight="1">
      <c r="A53" s="302" t="s">
        <v>445</v>
      </c>
      <c r="B53" s="302"/>
      <c r="C53" s="302"/>
    </row>
    <row r="54" spans="1:3">
      <c r="A54" s="248"/>
      <c r="B54" s="248"/>
      <c r="C54" s="248"/>
    </row>
    <row r="55" spans="1:3" ht="67.2" customHeight="1">
      <c r="A55" s="302" t="s">
        <v>446</v>
      </c>
      <c r="B55" s="302"/>
      <c r="C55" s="302"/>
    </row>
    <row r="56" spans="1:3">
      <c r="A56" s="152"/>
      <c r="B56" s="152"/>
      <c r="C56" s="152"/>
    </row>
    <row r="57" spans="1:3">
      <c r="A57" s="123" t="s">
        <v>48</v>
      </c>
      <c r="B57" s="177">
        <v>44469</v>
      </c>
      <c r="C57" s="177">
        <v>44196</v>
      </c>
    </row>
    <row r="58" spans="1:3">
      <c r="A58" s="130" t="s">
        <v>111</v>
      </c>
      <c r="B58" s="130"/>
      <c r="C58" s="130"/>
    </row>
    <row r="59" spans="1:3">
      <c r="A59" s="114" t="s">
        <v>112</v>
      </c>
      <c r="B59" s="41">
        <v>0</v>
      </c>
      <c r="C59" s="41">
        <v>0</v>
      </c>
    </row>
    <row r="60" spans="1:3">
      <c r="A60" s="114" t="s">
        <v>113</v>
      </c>
      <c r="B60" s="41">
        <v>159713169000</v>
      </c>
      <c r="C60" s="41">
        <v>114560355000</v>
      </c>
    </row>
    <row r="61" spans="1:3">
      <c r="A61" s="114" t="s">
        <v>215</v>
      </c>
      <c r="B61" s="129">
        <v>-128898943516</v>
      </c>
      <c r="C61" s="129">
        <v>-113735230000</v>
      </c>
    </row>
    <row r="62" spans="1:3" ht="13.8" thickBot="1">
      <c r="A62" s="120" t="s">
        <v>118</v>
      </c>
      <c r="B62" s="124">
        <f>SUM(B59:B61)</f>
        <v>30814225484</v>
      </c>
      <c r="C62" s="124">
        <f>SUM(C59:C61)</f>
        <v>825125000</v>
      </c>
    </row>
    <row r="63" spans="1:3" ht="13.8" thickTop="1">
      <c r="A63" s="114"/>
    </row>
    <row r="64" spans="1:3">
      <c r="A64" s="130" t="s">
        <v>114</v>
      </c>
    </row>
    <row r="65" spans="1:3">
      <c r="A65" s="114" t="s">
        <v>112</v>
      </c>
      <c r="B65" s="41">
        <v>2074197000000</v>
      </c>
      <c r="C65" s="41">
        <v>1117662000000</v>
      </c>
    </row>
    <row r="66" spans="1:3">
      <c r="A66" s="114" t="s">
        <v>113</v>
      </c>
      <c r="B66" s="28">
        <v>958279014000</v>
      </c>
      <c r="C66" s="41">
        <v>315040976250</v>
      </c>
    </row>
    <row r="67" spans="1:3">
      <c r="A67" s="114" t="s">
        <v>216</v>
      </c>
      <c r="B67" s="28">
        <v>-958279014000</v>
      </c>
      <c r="C67" s="129">
        <v>-264867098125</v>
      </c>
    </row>
    <row r="68" spans="1:3" ht="13.8" thickBot="1">
      <c r="A68" s="120" t="s">
        <v>119</v>
      </c>
      <c r="B68" s="124">
        <f>SUM(B65:B67)</f>
        <v>2074197000000</v>
      </c>
      <c r="C68" s="124">
        <f>SUM(C65:C67)</f>
        <v>1167835878125</v>
      </c>
    </row>
    <row r="69" spans="1:3" ht="13.8" thickTop="1"/>
    <row r="70" spans="1:3">
      <c r="A70" s="48" t="s">
        <v>429</v>
      </c>
    </row>
    <row r="71" spans="1:3">
      <c r="A71" s="71"/>
    </row>
    <row r="72" spans="1:3">
      <c r="A72" s="123" t="s">
        <v>48</v>
      </c>
      <c r="B72" s="177">
        <v>44469</v>
      </c>
      <c r="C72" s="177">
        <v>44196</v>
      </c>
    </row>
    <row r="73" spans="1:3">
      <c r="A73" s="130" t="s">
        <v>111</v>
      </c>
      <c r="B73" s="131"/>
      <c r="C73" s="131"/>
    </row>
    <row r="74" spans="1:3">
      <c r="A74" s="114" t="s">
        <v>112</v>
      </c>
      <c r="B74" s="41">
        <v>0</v>
      </c>
      <c r="C74" s="41">
        <v>37956325492</v>
      </c>
    </row>
    <row r="75" spans="1:3">
      <c r="A75" s="114" t="s">
        <v>113</v>
      </c>
      <c r="B75" s="41">
        <v>0</v>
      </c>
      <c r="C75" s="41">
        <v>3340674508</v>
      </c>
    </row>
    <row r="76" spans="1:3">
      <c r="A76" s="114" t="s">
        <v>216</v>
      </c>
      <c r="B76" s="129">
        <v>0</v>
      </c>
      <c r="C76" s="129">
        <v>-1597601482</v>
      </c>
    </row>
    <row r="77" spans="1:3" ht="13.8" thickBot="1">
      <c r="A77" s="120" t="s">
        <v>115</v>
      </c>
      <c r="B77" s="124">
        <f>SUM(B74:B76)</f>
        <v>0</v>
      </c>
      <c r="C77" s="124">
        <f>SUM(C74:C76)</f>
        <v>39699398518</v>
      </c>
    </row>
    <row r="78" spans="1:3" ht="13.8" thickTop="1">
      <c r="A78" s="114"/>
    </row>
    <row r="79" spans="1:3" ht="70.8" customHeight="1">
      <c r="A79" s="302" t="s">
        <v>444</v>
      </c>
      <c r="B79" s="302"/>
      <c r="C79" s="302"/>
    </row>
  </sheetData>
  <mergeCells count="7">
    <mergeCell ref="A45:C45"/>
    <mergeCell ref="A47:C47"/>
    <mergeCell ref="A49:C49"/>
    <mergeCell ref="A51:C51"/>
    <mergeCell ref="A79:C79"/>
    <mergeCell ref="A53:C53"/>
    <mergeCell ref="A55:C55"/>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7"/>
  <sheetViews>
    <sheetView showGridLines="0" workbookViewId="0">
      <selection activeCell="C16" sqref="C16"/>
    </sheetView>
  </sheetViews>
  <sheetFormatPr baseColWidth="10" defaultColWidth="11.44140625" defaultRowHeight="13.2"/>
  <cols>
    <col min="1" max="1" width="57.6640625" style="18" customWidth="1"/>
    <col min="2" max="2" width="19.6640625" style="18" customWidth="1"/>
    <col min="3" max="3" width="14.88671875" style="18" bestFit="1" customWidth="1"/>
    <col min="4" max="16384" width="11.44140625" style="18"/>
  </cols>
  <sheetData>
    <row r="6" spans="1:3">
      <c r="A6" s="125" t="s">
        <v>329</v>
      </c>
      <c r="B6" s="82"/>
      <c r="C6" s="82"/>
    </row>
    <row r="7" spans="1:3" s="4" customFormat="1">
      <c r="A7" s="121" t="s">
        <v>136</v>
      </c>
      <c r="B7" s="5"/>
      <c r="C7" s="5"/>
    </row>
    <row r="8" spans="1:3" s="4" customFormat="1">
      <c r="A8" s="126"/>
      <c r="B8" s="5"/>
      <c r="C8" s="5"/>
    </row>
    <row r="9" spans="1:3">
      <c r="A9" s="115" t="s">
        <v>39</v>
      </c>
    </row>
    <row r="10" spans="1:3">
      <c r="A10" s="122"/>
    </row>
    <row r="11" spans="1:3">
      <c r="A11" s="123" t="s">
        <v>48</v>
      </c>
      <c r="B11" s="177">
        <v>44469</v>
      </c>
      <c r="C11" s="177">
        <v>44196</v>
      </c>
    </row>
    <row r="12" spans="1:3">
      <c r="A12" s="132" t="s">
        <v>19</v>
      </c>
      <c r="C12" s="41"/>
    </row>
    <row r="13" spans="1:3">
      <c r="A13" s="46" t="s">
        <v>273</v>
      </c>
      <c r="B13" s="41">
        <v>53778416169</v>
      </c>
      <c r="C13" s="41">
        <v>47009782056</v>
      </c>
    </row>
    <row r="14" spans="1:3">
      <c r="A14" s="46" t="s">
        <v>120</v>
      </c>
      <c r="B14" s="41">
        <v>2996958156</v>
      </c>
      <c r="C14" s="41">
        <v>20035619445</v>
      </c>
    </row>
    <row r="15" spans="1:3">
      <c r="A15" s="46" t="s">
        <v>330</v>
      </c>
      <c r="B15" s="41">
        <v>5768955474</v>
      </c>
      <c r="C15" s="41">
        <v>8195728462</v>
      </c>
    </row>
    <row r="16" spans="1:3" ht="13.8" thickBot="1">
      <c r="A16" s="120" t="s">
        <v>51</v>
      </c>
      <c r="B16" s="133">
        <f>SUM(B13:B15)</f>
        <v>62544329799</v>
      </c>
      <c r="C16" s="133">
        <f>SUM(C13:C15)</f>
        <v>75241129963</v>
      </c>
    </row>
    <row r="17" ht="13.8" thickTop="1"/>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7"/>
  <sheetViews>
    <sheetView showGridLines="0" workbookViewId="0">
      <selection activeCell="B13" sqref="B13"/>
    </sheetView>
  </sheetViews>
  <sheetFormatPr baseColWidth="10" defaultColWidth="11.44140625" defaultRowHeight="13.2"/>
  <cols>
    <col min="1" max="1" width="43.88671875" style="18" customWidth="1"/>
    <col min="2" max="3" width="22.88671875" style="18" customWidth="1"/>
    <col min="4" max="5" width="11.44140625" style="18"/>
    <col min="6" max="6" width="16.33203125" style="18" customWidth="1"/>
    <col min="7" max="16384" width="11.44140625" style="18"/>
  </cols>
  <sheetData>
    <row r="4" spans="1:7">
      <c r="E4" s="180"/>
      <c r="F4" s="181"/>
      <c r="G4" s="20"/>
    </row>
    <row r="5" spans="1:7">
      <c r="E5" s="180"/>
      <c r="F5" s="181"/>
      <c r="G5" s="20"/>
    </row>
    <row r="6" spans="1:7">
      <c r="A6" s="125" t="s">
        <v>328</v>
      </c>
      <c r="B6" s="82"/>
      <c r="C6" s="82"/>
      <c r="E6" s="182"/>
      <c r="F6" s="181"/>
      <c r="G6" s="20"/>
    </row>
    <row r="7" spans="1:7" s="4" customFormat="1">
      <c r="A7" s="121" t="s">
        <v>136</v>
      </c>
      <c r="B7" s="5"/>
      <c r="C7" s="5"/>
      <c r="E7" s="182"/>
      <c r="F7" s="181"/>
      <c r="G7" s="15"/>
    </row>
    <row r="8" spans="1:7" s="4" customFormat="1">
      <c r="A8" s="126"/>
      <c r="B8" s="5"/>
      <c r="C8" s="5"/>
      <c r="E8" s="182"/>
      <c r="F8" s="181"/>
      <c r="G8" s="15"/>
    </row>
    <row r="9" spans="1:7">
      <c r="A9" s="115" t="s">
        <v>40</v>
      </c>
      <c r="E9" s="182"/>
      <c r="F9" s="181"/>
      <c r="G9" s="20"/>
    </row>
    <row r="10" spans="1:7">
      <c r="A10" s="122"/>
      <c r="E10" s="183"/>
      <c r="F10" s="184"/>
      <c r="G10" s="20"/>
    </row>
    <row r="11" spans="1:7">
      <c r="A11" s="123" t="s">
        <v>48</v>
      </c>
      <c r="B11" s="177">
        <v>44469</v>
      </c>
      <c r="C11" s="177">
        <v>44196</v>
      </c>
      <c r="E11" s="20"/>
      <c r="F11" s="20"/>
      <c r="G11" s="20"/>
    </row>
    <row r="12" spans="1:7">
      <c r="A12" s="130" t="s">
        <v>19</v>
      </c>
      <c r="E12" s="20"/>
      <c r="F12" s="20"/>
      <c r="G12" s="20"/>
    </row>
    <row r="13" spans="1:7">
      <c r="A13" s="115" t="s">
        <v>41</v>
      </c>
      <c r="B13" s="35">
        <v>5201790849</v>
      </c>
      <c r="C13" s="35">
        <v>2648051771</v>
      </c>
      <c r="E13" s="20"/>
      <c r="F13" s="20"/>
      <c r="G13" s="20"/>
    </row>
    <row r="14" spans="1:7">
      <c r="A14" s="115" t="s">
        <v>42</v>
      </c>
      <c r="B14" s="35">
        <v>27162057465</v>
      </c>
      <c r="C14" s="35">
        <v>17981848242</v>
      </c>
    </row>
    <row r="15" spans="1:7">
      <c r="A15" s="115" t="s">
        <v>327</v>
      </c>
      <c r="B15" s="35">
        <v>737613699</v>
      </c>
      <c r="C15" s="35">
        <v>10746061111</v>
      </c>
    </row>
    <row r="16" spans="1:7">
      <c r="A16" s="115" t="s">
        <v>121</v>
      </c>
      <c r="B16" s="35">
        <v>4996772377</v>
      </c>
      <c r="C16" s="35">
        <v>2610140686</v>
      </c>
    </row>
    <row r="17" spans="1:3">
      <c r="A17" s="115" t="s">
        <v>122</v>
      </c>
      <c r="B17" s="35">
        <v>7078109386</v>
      </c>
      <c r="C17" s="35">
        <v>8054246641</v>
      </c>
    </row>
    <row r="18" spans="1:3">
      <c r="A18" s="115" t="s">
        <v>447</v>
      </c>
      <c r="B18" s="35">
        <v>5808742375</v>
      </c>
      <c r="C18" s="35">
        <v>5797081173</v>
      </c>
    </row>
    <row r="19" spans="1:3" ht="13.8" thickBot="1">
      <c r="A19" s="120" t="s">
        <v>274</v>
      </c>
      <c r="B19" s="134">
        <f>SUM(B13:B18)</f>
        <v>50985086151</v>
      </c>
      <c r="C19" s="134">
        <f>SUM(C13:C18)</f>
        <v>47837429624</v>
      </c>
    </row>
    <row r="20" spans="1:3" ht="13.8" thickTop="1"/>
    <row r="21" spans="1:3">
      <c r="A21" s="123" t="s">
        <v>48</v>
      </c>
      <c r="B21" s="177">
        <v>44377</v>
      </c>
      <c r="C21" s="177">
        <v>44196</v>
      </c>
    </row>
    <row r="22" spans="1:3">
      <c r="A22" s="132" t="s">
        <v>20</v>
      </c>
      <c r="B22" s="35"/>
      <c r="C22" s="35"/>
    </row>
    <row r="23" spans="1:3">
      <c r="A23" s="115" t="s">
        <v>327</v>
      </c>
      <c r="B23" s="35">
        <v>7635477302</v>
      </c>
      <c r="C23" s="27">
        <v>9205655556</v>
      </c>
    </row>
    <row r="24" spans="1:3" ht="13.8" thickBot="1">
      <c r="A24" s="120" t="s">
        <v>275</v>
      </c>
      <c r="B24" s="134">
        <f>SUM(B23:B23)</f>
        <v>7635477302</v>
      </c>
      <c r="C24" s="134">
        <f>SUM(C23:C23)</f>
        <v>9205655556</v>
      </c>
    </row>
    <row r="25" spans="1:3" ht="13.8" thickTop="1"/>
    <row r="26" spans="1:3">
      <c r="A26" s="305" t="s">
        <v>448</v>
      </c>
      <c r="B26" s="305"/>
      <c r="C26" s="305"/>
    </row>
    <row r="27" spans="1:3" ht="41.4" customHeight="1">
      <c r="A27" s="302" t="s">
        <v>354</v>
      </c>
      <c r="B27" s="302"/>
      <c r="C27" s="302"/>
    </row>
  </sheetData>
  <mergeCells count="2">
    <mergeCell ref="A26:C26"/>
    <mergeCell ref="A27:C27"/>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8"/>
  <sheetViews>
    <sheetView showGridLines="0" workbookViewId="0"/>
  </sheetViews>
  <sheetFormatPr baseColWidth="10" defaultRowHeight="13.2"/>
  <cols>
    <col min="1" max="1" width="81.33203125" customWidth="1"/>
  </cols>
  <sheetData>
    <row r="2" spans="1:5" s="64" customFormat="1"/>
    <row r="3" spans="1:5" s="64" customFormat="1"/>
    <row r="4" spans="1:5" s="64" customFormat="1"/>
    <row r="5" spans="1:5" s="64" customFormat="1"/>
    <row r="6" spans="1:5" s="64" customFormat="1"/>
    <row r="7" spans="1:5" s="64" customFormat="1">
      <c r="A7" s="125" t="s">
        <v>326</v>
      </c>
    </row>
    <row r="8" spans="1:5" s="64" customFormat="1">
      <c r="A8" s="115"/>
      <c r="B8" s="26"/>
      <c r="C8" s="25"/>
      <c r="D8" s="25"/>
      <c r="E8" s="25"/>
    </row>
    <row r="9" spans="1:5" ht="26.4">
      <c r="A9" s="65" t="s">
        <v>388</v>
      </c>
    </row>
    <row r="10" spans="1:5" s="1" customFormat="1" ht="21" customHeight="1">
      <c r="A10" s="159" t="s">
        <v>369</v>
      </c>
    </row>
    <row r="11" spans="1:5" s="1" customFormat="1" ht="21" customHeight="1">
      <c r="A11" s="159" t="s">
        <v>370</v>
      </c>
    </row>
    <row r="12" spans="1:5" s="1" customFormat="1" ht="21" customHeight="1">
      <c r="A12" s="159" t="s">
        <v>371</v>
      </c>
    </row>
    <row r="13" spans="1:5" s="1" customFormat="1" ht="38.25" customHeight="1">
      <c r="A13" s="168" t="s">
        <v>123</v>
      </c>
    </row>
    <row r="14" spans="1:5" ht="52.8">
      <c r="A14" s="65" t="s">
        <v>355</v>
      </c>
    </row>
    <row r="15" spans="1:5" ht="58.8" customHeight="1">
      <c r="A15" s="47" t="s">
        <v>224</v>
      </c>
    </row>
    <row r="16" spans="1:5" s="64" customFormat="1" ht="39.6">
      <c r="A16" s="47" t="s">
        <v>225</v>
      </c>
    </row>
    <row r="17" spans="1:1" s="64" customFormat="1">
      <c r="A17" s="47"/>
    </row>
    <row r="18" spans="1:1">
      <c r="A18" s="135" t="s">
        <v>372</v>
      </c>
    </row>
    <row r="19" spans="1:1" ht="47.25" customHeight="1">
      <c r="A19" s="65" t="s">
        <v>356</v>
      </c>
    </row>
    <row r="20" spans="1:1" ht="75" customHeight="1">
      <c r="A20" s="47" t="s">
        <v>124</v>
      </c>
    </row>
    <row r="21" spans="1:1" s="64" customFormat="1">
      <c r="A21" s="47"/>
    </row>
    <row r="22" spans="1:1" s="64" customFormat="1">
      <c r="A22" s="155" t="s">
        <v>226</v>
      </c>
    </row>
    <row r="23" spans="1:1" s="64" customFormat="1" ht="39.6">
      <c r="A23" s="65" t="s">
        <v>357</v>
      </c>
    </row>
    <row r="24" spans="1:1" s="64" customFormat="1">
      <c r="A24" s="47"/>
    </row>
    <row r="25" spans="1:1" s="64" customFormat="1" ht="69" customHeight="1">
      <c r="A25" s="65" t="s">
        <v>358</v>
      </c>
    </row>
    <row r="26" spans="1:1" s="64" customFormat="1">
      <c r="A26" s="47"/>
    </row>
    <row r="27" spans="1:1" s="64" customFormat="1" ht="26.4">
      <c r="A27" s="65" t="s">
        <v>359</v>
      </c>
    </row>
    <row r="28" spans="1:1" s="64" customFormat="1">
      <c r="A28" s="47"/>
    </row>
    <row r="29" spans="1:1" s="64" customFormat="1">
      <c r="A29" s="65" t="s">
        <v>360</v>
      </c>
    </row>
    <row r="30" spans="1:1" s="64" customFormat="1" ht="26.4">
      <c r="A30" s="65" t="s">
        <v>227</v>
      </c>
    </row>
    <row r="31" spans="1:1" s="64" customFormat="1">
      <c r="A31" s="65"/>
    </row>
    <row r="32" spans="1:1" s="64" customFormat="1">
      <c r="A32" s="65" t="s">
        <v>228</v>
      </c>
    </row>
    <row r="33" spans="1:1" s="64" customFormat="1">
      <c r="A33" s="65"/>
    </row>
    <row r="34" spans="1:1" s="64" customFormat="1" ht="52.8">
      <c r="A34" s="65" t="s">
        <v>361</v>
      </c>
    </row>
    <row r="35" spans="1:1" ht="25.5" customHeight="1">
      <c r="A35" s="135" t="s">
        <v>373</v>
      </c>
    </row>
    <row r="36" spans="1:1" ht="74.25" customHeight="1">
      <c r="A36" s="65" t="s">
        <v>362</v>
      </c>
    </row>
    <row r="37" spans="1:1" ht="64.5" customHeight="1">
      <c r="A37" s="47" t="s">
        <v>125</v>
      </c>
    </row>
    <row r="38" spans="1:1" s="64" customFormat="1">
      <c r="A38" s="47"/>
    </row>
    <row r="39" spans="1:1">
      <c r="A39" s="135" t="s">
        <v>374</v>
      </c>
    </row>
    <row r="40" spans="1:1" ht="66.75" customHeight="1">
      <c r="A40" s="47" t="s">
        <v>126</v>
      </c>
    </row>
    <row r="42" spans="1:1">
      <c r="A42" s="135" t="s">
        <v>450</v>
      </c>
    </row>
    <row r="44" spans="1:1" ht="26.4">
      <c r="A44" s="65" t="s">
        <v>451</v>
      </c>
    </row>
    <row r="46" spans="1:1" ht="47.25" customHeight="1"/>
    <row r="47" spans="1:1" ht="47.25" customHeight="1"/>
    <row r="48" spans="1:1" ht="47.25" customHeight="1"/>
    <row r="49" ht="47.25" customHeight="1"/>
    <row r="50" ht="47.25" customHeight="1"/>
    <row r="51" ht="47.25" customHeight="1"/>
    <row r="52" ht="47.25" customHeight="1"/>
    <row r="53" ht="47.25" customHeight="1"/>
    <row r="54" ht="47.25" customHeight="1"/>
    <row r="55" ht="47.25" customHeight="1"/>
    <row r="56" ht="47.25" customHeight="1"/>
    <row r="57" ht="47.25" customHeight="1"/>
    <row r="58" ht="47.25" customHeight="1"/>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31"/>
  <sheetViews>
    <sheetView showGridLines="0" zoomScaleNormal="100" workbookViewId="0">
      <selection activeCell="F29" sqref="F29"/>
    </sheetView>
  </sheetViews>
  <sheetFormatPr baseColWidth="10" defaultColWidth="11.44140625" defaultRowHeight="13.2"/>
  <cols>
    <col min="1" max="1" width="34.5546875" style="18" customWidth="1"/>
    <col min="2" max="2" width="17" style="200" customWidth="1"/>
    <col min="3" max="3" width="0.44140625" style="201" customWidth="1"/>
    <col min="4" max="4" width="18.33203125" style="201" customWidth="1"/>
    <col min="5" max="16384" width="11.44140625" style="18"/>
  </cols>
  <sheetData>
    <row r="7" spans="1:4">
      <c r="A7" s="187" t="s">
        <v>325</v>
      </c>
      <c r="B7" s="306"/>
      <c r="C7" s="306"/>
      <c r="D7" s="306"/>
    </row>
    <row r="8" spans="1:4">
      <c r="A8" s="121" t="s">
        <v>136</v>
      </c>
    </row>
    <row r="9" spans="1:4">
      <c r="A9" s="121"/>
    </row>
    <row r="10" spans="1:4">
      <c r="A10" s="121" t="s">
        <v>331</v>
      </c>
    </row>
    <row r="11" spans="1:4">
      <c r="A11" s="121"/>
    </row>
    <row r="12" spans="1:4">
      <c r="A12" s="202"/>
      <c r="B12" s="203">
        <v>44469</v>
      </c>
      <c r="C12" s="253"/>
      <c r="D12" s="203">
        <v>44196</v>
      </c>
    </row>
    <row r="13" spans="1:4">
      <c r="A13" s="204" t="s">
        <v>251</v>
      </c>
      <c r="B13" s="205"/>
      <c r="C13" s="15"/>
      <c r="D13" s="205"/>
    </row>
    <row r="14" spans="1:4">
      <c r="A14" s="206"/>
      <c r="B14" s="206"/>
      <c r="C14" s="15"/>
      <c r="D14" s="206"/>
    </row>
    <row r="15" spans="1:4">
      <c r="A15" s="206" t="s">
        <v>378</v>
      </c>
      <c r="B15" s="207">
        <f>+'4'!B16+'4'!B20</f>
        <v>11412560586</v>
      </c>
      <c r="C15" s="68"/>
      <c r="D15" s="207">
        <f>+'4'!C16+'4'!C20</f>
        <v>8614065981</v>
      </c>
    </row>
    <row r="16" spans="1:4">
      <c r="A16" s="206" t="s">
        <v>379</v>
      </c>
      <c r="B16" s="207">
        <f>+'5'!D13+'5'!D30</f>
        <v>365160550196</v>
      </c>
      <c r="C16" s="68"/>
      <c r="D16" s="207">
        <f>+'5'!E13+'5'!E30</f>
        <v>131970972930</v>
      </c>
    </row>
    <row r="17" spans="1:7">
      <c r="A17" s="206" t="s">
        <v>380</v>
      </c>
      <c r="B17" s="207">
        <f>+'7'!C12</f>
        <v>2383418012</v>
      </c>
      <c r="C17" s="68"/>
      <c r="D17" s="207">
        <f>+'7'!E12</f>
        <v>2378633228</v>
      </c>
    </row>
    <row r="18" spans="1:7">
      <c r="A18" s="208" t="s">
        <v>320</v>
      </c>
      <c r="B18" s="209">
        <f>SUM(B15:B17)</f>
        <v>378956528794</v>
      </c>
      <c r="C18" s="101"/>
      <c r="D18" s="209">
        <f>SUM(D15:D17)</f>
        <v>142963672139</v>
      </c>
    </row>
    <row r="19" spans="1:7">
      <c r="A19" s="206"/>
      <c r="B19" s="207"/>
      <c r="C19" s="68"/>
      <c r="D19" s="207"/>
    </row>
    <row r="20" spans="1:7">
      <c r="A20" s="210" t="s">
        <v>253</v>
      </c>
      <c r="B20" s="207"/>
      <c r="C20" s="68"/>
      <c r="D20" s="207"/>
    </row>
    <row r="21" spans="1:7" s="160" customFormat="1">
      <c r="A21" s="206" t="s">
        <v>381</v>
      </c>
      <c r="B21" s="207">
        <f>+'11'!B15</f>
        <v>5768955474</v>
      </c>
      <c r="C21" s="68"/>
      <c r="D21" s="207">
        <f>+'11'!C15</f>
        <v>8195728462</v>
      </c>
    </row>
    <row r="22" spans="1:7">
      <c r="A22" s="206" t="s">
        <v>382</v>
      </c>
      <c r="B22" s="207">
        <f>+'12'!B15+'12'!B23</f>
        <v>8373091001</v>
      </c>
      <c r="C22" s="68"/>
      <c r="D22" s="207">
        <f>+'12'!C15+'12'!C23</f>
        <v>19951716667</v>
      </c>
    </row>
    <row r="23" spans="1:7">
      <c r="A23" s="208" t="s">
        <v>321</v>
      </c>
      <c r="B23" s="209">
        <f>SUM(B21:B22)</f>
        <v>14142046475</v>
      </c>
      <c r="C23" s="101"/>
      <c r="D23" s="209">
        <f>SUM(D21:D22)</f>
        <v>28147445129</v>
      </c>
      <c r="E23" s="211"/>
      <c r="F23" s="211"/>
      <c r="G23" s="211"/>
    </row>
    <row r="24" spans="1:7">
      <c r="B24" s="18"/>
      <c r="C24" s="4"/>
      <c r="D24" s="18"/>
      <c r="E24" s="211"/>
      <c r="F24" s="211"/>
      <c r="G24" s="211"/>
    </row>
    <row r="25" spans="1:7">
      <c r="B25" s="18"/>
      <c r="C25" s="4"/>
      <c r="D25" s="18"/>
      <c r="E25" s="211"/>
      <c r="F25" s="211"/>
      <c r="G25" s="211"/>
    </row>
    <row r="26" spans="1:7">
      <c r="B26" s="18"/>
      <c r="C26" s="4"/>
      <c r="D26" s="18"/>
      <c r="E26" s="211"/>
      <c r="F26" s="211"/>
      <c r="G26" s="211"/>
    </row>
    <row r="27" spans="1:7">
      <c r="B27" s="18"/>
      <c r="C27" s="4"/>
      <c r="D27" s="18"/>
      <c r="E27" s="211"/>
      <c r="F27" s="211"/>
      <c r="G27" s="211"/>
    </row>
    <row r="28" spans="1:7">
      <c r="B28" s="18"/>
      <c r="C28" s="4"/>
      <c r="D28" s="18"/>
      <c r="E28" s="211"/>
      <c r="F28" s="211"/>
      <c r="G28" s="211"/>
    </row>
    <row r="29" spans="1:7">
      <c r="B29" s="18"/>
      <c r="C29" s="4"/>
      <c r="D29" s="18"/>
      <c r="E29" s="211"/>
      <c r="F29" s="211"/>
      <c r="G29" s="211"/>
    </row>
    <row r="30" spans="1:7" s="160" customFormat="1">
      <c r="E30" s="212"/>
      <c r="F30" s="212"/>
      <c r="G30" s="212"/>
    </row>
    <row r="31" spans="1:7">
      <c r="E31" s="211"/>
      <c r="F31" s="211"/>
      <c r="G31" s="211"/>
    </row>
  </sheetData>
  <mergeCells count="1">
    <mergeCell ref="B7:D7"/>
  </mergeCells>
  <pageMargins left="0.7" right="0.7" top="0.75" bottom="0.75" header="0.3" footer="0.3"/>
  <pageSetup paperSize="9" orientation="landscape"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0"/>
  <sheetViews>
    <sheetView showGridLines="0" topLeftCell="A27" workbookViewId="0"/>
  </sheetViews>
  <sheetFormatPr baseColWidth="10" defaultColWidth="11.44140625" defaultRowHeight="13.2"/>
  <cols>
    <col min="1" max="1" width="43.88671875" style="18" customWidth="1"/>
    <col min="2" max="2" width="22.88671875" style="18" customWidth="1"/>
    <col min="3" max="3" width="16.109375" style="18" customWidth="1"/>
    <col min="4" max="4" width="22.88671875" style="18" customWidth="1"/>
    <col min="5" max="5" width="11.44140625" style="18"/>
    <col min="6" max="6" width="15.88671875" style="18" bestFit="1" customWidth="1"/>
    <col min="7" max="16384" width="11.44140625" style="18"/>
  </cols>
  <sheetData>
    <row r="5" spans="1:6">
      <c r="F5" s="35"/>
    </row>
    <row r="6" spans="1:6">
      <c r="A6" s="149" t="s">
        <v>324</v>
      </c>
      <c r="B6" s="82"/>
      <c r="C6" s="82"/>
      <c r="D6" s="82"/>
    </row>
    <row r="8" spans="1:6">
      <c r="A8" s="153" t="s">
        <v>217</v>
      </c>
    </row>
    <row r="10" spans="1:6" ht="24.75" customHeight="1">
      <c r="A10" s="307" t="s">
        <v>449</v>
      </c>
      <c r="B10" s="307"/>
      <c r="C10" s="307"/>
      <c r="D10" s="307"/>
    </row>
    <row r="12" spans="1:6">
      <c r="A12" s="136" t="s">
        <v>127</v>
      </c>
      <c r="B12" s="137" t="s">
        <v>128</v>
      </c>
      <c r="C12" s="137" t="s">
        <v>156</v>
      </c>
      <c r="D12" s="138" t="s">
        <v>129</v>
      </c>
    </row>
    <row r="13" spans="1:6">
      <c r="A13" s="139" t="s">
        <v>90</v>
      </c>
      <c r="B13" s="140">
        <v>4467</v>
      </c>
      <c r="C13" s="141">
        <v>447778926898.09998</v>
      </c>
      <c r="D13" s="142">
        <v>0.98</v>
      </c>
    </row>
    <row r="14" spans="1:6">
      <c r="A14" s="72" t="s">
        <v>130</v>
      </c>
      <c r="B14" s="143">
        <v>93</v>
      </c>
      <c r="C14" s="141">
        <v>9138345446.8999996</v>
      </c>
      <c r="D14" s="142">
        <v>0.02</v>
      </c>
    </row>
    <row r="15" spans="1:6">
      <c r="A15" s="144" t="s">
        <v>110</v>
      </c>
      <c r="B15" s="145">
        <f>+B13+B14</f>
        <v>4560</v>
      </c>
      <c r="C15" s="146">
        <f>+C13+C14</f>
        <v>456917272345</v>
      </c>
      <c r="D15" s="147">
        <v>1</v>
      </c>
    </row>
    <row r="16" spans="1:6">
      <c r="C16" s="35"/>
    </row>
    <row r="17" spans="1:4">
      <c r="A17" s="154" t="s">
        <v>218</v>
      </c>
      <c r="B17" s="127"/>
      <c r="C17" s="127"/>
      <c r="D17" s="127"/>
    </row>
    <row r="18" spans="1:4">
      <c r="A18" s="127"/>
      <c r="B18" s="127"/>
      <c r="C18" s="127"/>
      <c r="D18" s="127"/>
    </row>
    <row r="19" spans="1:4" ht="26.25" customHeight="1">
      <c r="A19" s="302" t="s">
        <v>363</v>
      </c>
      <c r="B19" s="302"/>
      <c r="C19" s="302"/>
      <c r="D19" s="302"/>
    </row>
    <row r="20" spans="1:4">
      <c r="A20" s="152"/>
      <c r="B20" s="152"/>
      <c r="C20" s="152"/>
      <c r="D20" s="152"/>
    </row>
    <row r="21" spans="1:4">
      <c r="A21" s="302" t="s">
        <v>219</v>
      </c>
      <c r="B21" s="302"/>
      <c r="C21" s="302"/>
      <c r="D21" s="302"/>
    </row>
    <row r="22" spans="1:4">
      <c r="A22" s="127"/>
      <c r="B22" s="127"/>
      <c r="C22" s="127"/>
      <c r="D22" s="127"/>
    </row>
    <row r="23" spans="1:4">
      <c r="A23" s="154" t="s">
        <v>220</v>
      </c>
    </row>
    <row r="24" spans="1:4" ht="38.25" customHeight="1">
      <c r="A24" s="302" t="s">
        <v>364</v>
      </c>
      <c r="B24" s="302"/>
      <c r="C24" s="302"/>
      <c r="D24" s="302"/>
    </row>
    <row r="25" spans="1:4">
      <c r="A25" s="72"/>
    </row>
    <row r="26" spans="1:4">
      <c r="A26" s="154" t="s">
        <v>221</v>
      </c>
    </row>
    <row r="27" spans="1:4" ht="26.25" customHeight="1">
      <c r="A27" s="307" t="s">
        <v>365</v>
      </c>
      <c r="B27" s="307"/>
      <c r="C27" s="307"/>
      <c r="D27" s="307"/>
    </row>
    <row r="28" spans="1:4">
      <c r="A28" s="150"/>
    </row>
    <row r="29" spans="1:4">
      <c r="A29" s="154" t="s">
        <v>222</v>
      </c>
    </row>
    <row r="30" spans="1:4">
      <c r="A30" s="302" t="s">
        <v>223</v>
      </c>
      <c r="B30" s="302"/>
      <c r="C30" s="302"/>
      <c r="D30" s="302"/>
    </row>
  </sheetData>
  <mergeCells count="6">
    <mergeCell ref="A30:D30"/>
    <mergeCell ref="A10:D10"/>
    <mergeCell ref="A24:D24"/>
    <mergeCell ref="A27:D27"/>
    <mergeCell ref="A19:D19"/>
    <mergeCell ref="A21:D21"/>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54"/>
  <sheetViews>
    <sheetView showGridLines="0" tabSelected="1" topLeftCell="B13" workbookViewId="0">
      <selection activeCell="G23" sqref="G23"/>
    </sheetView>
  </sheetViews>
  <sheetFormatPr baseColWidth="10" defaultColWidth="11.44140625" defaultRowHeight="13.2"/>
  <cols>
    <col min="1" max="1" width="1.44140625" style="18" customWidth="1"/>
    <col min="2" max="2" width="3.6640625" style="18" customWidth="1"/>
    <col min="3" max="3" width="43.44140625" style="18" customWidth="1"/>
    <col min="4" max="4" width="19.88671875" style="18" customWidth="1"/>
    <col min="5" max="5" width="17.88671875" style="18" customWidth="1"/>
    <col min="6" max="6" width="17" style="18" bestFit="1" customWidth="1"/>
    <col min="7" max="16384" width="11.44140625" style="18"/>
  </cols>
  <sheetData>
    <row r="3" spans="2:5">
      <c r="E3" s="6"/>
    </row>
    <row r="7" spans="2:5">
      <c r="B7" s="308" t="s">
        <v>323</v>
      </c>
      <c r="C7" s="308"/>
      <c r="D7" s="308"/>
      <c r="E7" s="308"/>
    </row>
    <row r="8" spans="2:5">
      <c r="B8" s="111" t="s">
        <v>136</v>
      </c>
    </row>
    <row r="10" spans="2:5">
      <c r="B10" s="153" t="s">
        <v>230</v>
      </c>
    </row>
    <row r="12" spans="2:5">
      <c r="B12" s="18" t="s">
        <v>231</v>
      </c>
    </row>
    <row r="14" spans="2:5">
      <c r="C14" s="216" t="s">
        <v>48</v>
      </c>
      <c r="D14" s="177">
        <v>44469</v>
      </c>
      <c r="E14" s="177">
        <v>44104</v>
      </c>
    </row>
    <row r="15" spans="2:5" ht="13.8" thickBot="1">
      <c r="C15" s="275" t="s">
        <v>102</v>
      </c>
      <c r="D15" s="217"/>
      <c r="E15" s="218"/>
    </row>
    <row r="16" spans="2:5" ht="13.8" thickBot="1">
      <c r="C16" s="219" t="s">
        <v>232</v>
      </c>
      <c r="D16" s="220">
        <v>2399245415125</v>
      </c>
      <c r="E16" s="220">
        <v>181035620265</v>
      </c>
    </row>
    <row r="17" spans="3:6" ht="13.8" thickBot="1">
      <c r="C17" s="219" t="s">
        <v>233</v>
      </c>
      <c r="D17" s="220">
        <v>181637879551</v>
      </c>
      <c r="E17" s="220">
        <v>11282674046</v>
      </c>
    </row>
    <row r="18" spans="3:6" ht="13.8" thickBot="1">
      <c r="C18" s="219" t="s">
        <v>462</v>
      </c>
      <c r="D18" s="220">
        <v>48058144826</v>
      </c>
      <c r="E18" s="220">
        <v>2134420332</v>
      </c>
    </row>
    <row r="19" spans="3:6" ht="13.8" thickBot="1">
      <c r="C19" s="219" t="s">
        <v>463</v>
      </c>
      <c r="D19" s="220">
        <v>120993708480</v>
      </c>
      <c r="E19" s="220">
        <v>4996953236</v>
      </c>
    </row>
    <row r="20" spans="3:6">
      <c r="C20" s="219" t="s">
        <v>234</v>
      </c>
      <c r="D20" s="313" t="s">
        <v>455</v>
      </c>
      <c r="E20" s="314">
        <v>361440542</v>
      </c>
      <c r="F20" s="215"/>
    </row>
    <row r="21" spans="3:6" s="4" customFormat="1">
      <c r="C21" s="227" t="s">
        <v>461</v>
      </c>
      <c r="D21" s="310">
        <v>2749935147982</v>
      </c>
      <c r="E21" s="310">
        <v>1797255658343</v>
      </c>
    </row>
    <row r="22" spans="3:6" s="4" customFormat="1">
      <c r="C22" s="227"/>
      <c r="D22" s="310"/>
      <c r="E22" s="310"/>
    </row>
    <row r="23" spans="3:6" ht="13.8" thickBot="1">
      <c r="C23" s="275" t="s">
        <v>101</v>
      </c>
      <c r="D23" s="222"/>
      <c r="E23" s="223"/>
    </row>
    <row r="24" spans="3:6" ht="13.8" thickBot="1">
      <c r="C24" s="219" t="s">
        <v>232</v>
      </c>
      <c r="D24" s="220">
        <v>210504442624</v>
      </c>
      <c r="E24" s="220">
        <v>181035620265</v>
      </c>
    </row>
    <row r="25" spans="3:6" ht="13.8" thickBot="1">
      <c r="C25" s="219" t="s">
        <v>233</v>
      </c>
      <c r="D25" s="220">
        <v>7226744031</v>
      </c>
      <c r="E25" s="220">
        <v>11282674046</v>
      </c>
    </row>
    <row r="26" spans="3:6" ht="13.8" thickBot="1">
      <c r="C26" s="219" t="s">
        <v>462</v>
      </c>
      <c r="D26" s="220">
        <v>412484123</v>
      </c>
      <c r="E26" s="220">
        <v>2134420332</v>
      </c>
    </row>
    <row r="27" spans="3:6" ht="13.8" thickBot="1">
      <c r="C27" s="219" t="s">
        <v>463</v>
      </c>
      <c r="D27" s="220">
        <v>23125553835</v>
      </c>
      <c r="E27" s="220">
        <v>4996953236</v>
      </c>
    </row>
    <row r="28" spans="3:6" ht="13.8" thickBot="1">
      <c r="C28" s="224" t="s">
        <v>234</v>
      </c>
      <c r="D28" s="313">
        <v>4351642881</v>
      </c>
      <c r="E28" s="314">
        <v>361440542</v>
      </c>
    </row>
    <row r="29" spans="3:6" ht="13.8" thickBot="1">
      <c r="C29" s="311" t="s">
        <v>461</v>
      </c>
      <c r="D29" s="310">
        <f>SUM(D24:D28)</f>
        <v>245620867494</v>
      </c>
      <c r="E29" s="310">
        <f>SUM(E24:E28)</f>
        <v>199811108421</v>
      </c>
    </row>
    <row r="30" spans="3:6">
      <c r="C30" s="312"/>
      <c r="D30" s="310"/>
      <c r="E30" s="310"/>
    </row>
    <row r="31" spans="3:6">
      <c r="C31" s="216" t="s">
        <v>460</v>
      </c>
      <c r="D31" s="221">
        <f>+D21+D29</f>
        <v>2995556015476</v>
      </c>
      <c r="E31" s="221">
        <f>+E21+E29</f>
        <v>1997066766764</v>
      </c>
    </row>
    <row r="32" spans="3:6">
      <c r="C32" s="215"/>
      <c r="D32" s="226"/>
      <c r="E32" s="215"/>
    </row>
    <row r="33" spans="2:5">
      <c r="B33" s="18" t="s">
        <v>235</v>
      </c>
    </row>
    <row r="35" spans="2:5" ht="13.8" thickBot="1">
      <c r="C35" s="225" t="s">
        <v>48</v>
      </c>
      <c r="D35" s="177">
        <v>44469</v>
      </c>
      <c r="E35" s="177">
        <v>44104</v>
      </c>
    </row>
    <row r="36" spans="2:5" ht="13.8" thickBot="1">
      <c r="C36" s="227" t="s">
        <v>236</v>
      </c>
      <c r="D36" s="228"/>
      <c r="E36" s="229"/>
    </row>
    <row r="37" spans="2:5" ht="13.8" thickBot="1">
      <c r="C37" s="230" t="s">
        <v>237</v>
      </c>
      <c r="D37" s="231">
        <v>865915337369</v>
      </c>
      <c r="E37" s="232">
        <v>564499612095</v>
      </c>
    </row>
    <row r="38" spans="2:5" ht="13.8" thickBot="1">
      <c r="C38" s="230" t="s">
        <v>238</v>
      </c>
      <c r="D38" s="231">
        <v>667594242070</v>
      </c>
      <c r="E38" s="232">
        <v>478835874595</v>
      </c>
    </row>
    <row r="39" spans="2:5" ht="13.8" thickBot="1">
      <c r="C39" s="230" t="s">
        <v>239</v>
      </c>
      <c r="D39" s="231">
        <v>591575469069</v>
      </c>
      <c r="E39" s="232" t="s">
        <v>455</v>
      </c>
    </row>
    <row r="40" spans="2:5" ht="13.8" thickBot="1">
      <c r="C40" s="230" t="s">
        <v>240</v>
      </c>
      <c r="D40" s="231">
        <v>34724271593</v>
      </c>
      <c r="E40" s="232">
        <v>353273662220</v>
      </c>
    </row>
    <row r="41" spans="2:5" ht="13.8" thickBot="1">
      <c r="C41" s="230" t="s">
        <v>241</v>
      </c>
      <c r="D41" s="231">
        <v>77893939003</v>
      </c>
      <c r="E41" s="232">
        <v>117817616106</v>
      </c>
    </row>
    <row r="42" spans="2:5" ht="13.8" thickBot="1">
      <c r="C42" s="230" t="s">
        <v>242</v>
      </c>
      <c r="D42" s="231">
        <v>210929843446</v>
      </c>
      <c r="E42" s="232">
        <v>110482308674</v>
      </c>
    </row>
    <row r="43" spans="2:5" ht="13.8" thickBot="1">
      <c r="C43" s="230" t="s">
        <v>243</v>
      </c>
      <c r="D43" s="231">
        <v>301302045432</v>
      </c>
      <c r="E43" s="232">
        <v>172346584653</v>
      </c>
    </row>
    <row r="44" spans="2:5">
      <c r="C44" s="216" t="s">
        <v>459</v>
      </c>
      <c r="D44" s="221">
        <f>SUM(D37:D43)</f>
        <v>2749935147982</v>
      </c>
      <c r="E44" s="221">
        <f>SUM(E37:E43)</f>
        <v>1797255658343</v>
      </c>
    </row>
    <row r="45" spans="2:5" s="5" customFormat="1">
      <c r="D45" s="260"/>
      <c r="E45" s="260"/>
    </row>
    <row r="46" spans="2:5">
      <c r="B46" s="153" t="s">
        <v>244</v>
      </c>
    </row>
    <row r="48" spans="2:5" ht="38.25" customHeight="1">
      <c r="B48" s="300" t="s">
        <v>333</v>
      </c>
      <c r="C48" s="300"/>
      <c r="D48" s="300"/>
      <c r="E48" s="300"/>
    </row>
    <row r="50" spans="2:5">
      <c r="B50" s="300" t="s">
        <v>334</v>
      </c>
      <c r="C50" s="300"/>
      <c r="D50" s="300"/>
      <c r="E50" s="300"/>
    </row>
    <row r="52" spans="2:5" ht="27" customHeight="1">
      <c r="B52" s="309" t="s">
        <v>245</v>
      </c>
      <c r="C52" s="309"/>
      <c r="D52" s="309"/>
      <c r="E52" s="309"/>
    </row>
    <row r="54" spans="2:5">
      <c r="B54" s="18" t="s">
        <v>246</v>
      </c>
    </row>
  </sheetData>
  <mergeCells count="4">
    <mergeCell ref="B7:E7"/>
    <mergeCell ref="B48:E48"/>
    <mergeCell ref="B50:E50"/>
    <mergeCell ref="B52:E52"/>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topLeftCell="A21" workbookViewId="0">
      <selection activeCell="F36" sqref="F36"/>
    </sheetView>
  </sheetViews>
  <sheetFormatPr baseColWidth="10" defaultColWidth="11.44140625" defaultRowHeight="13.2"/>
  <cols>
    <col min="1" max="1" width="57.6640625" style="18" customWidth="1"/>
    <col min="2" max="2" width="13.6640625" style="18" customWidth="1"/>
    <col min="3" max="3" width="16.109375" style="18" customWidth="1"/>
    <col min="4" max="16384" width="11.44140625" style="18"/>
  </cols>
  <sheetData>
    <row r="6" spans="1:4">
      <c r="A6" s="149" t="s">
        <v>322</v>
      </c>
      <c r="B6" s="82"/>
      <c r="C6" s="82"/>
      <c r="D6" s="82"/>
    </row>
    <row r="8" spans="1:4" ht="28.5" customHeight="1">
      <c r="A8" s="300" t="s">
        <v>344</v>
      </c>
      <c r="B8" s="300"/>
      <c r="C8" s="300"/>
      <c r="D8" s="300"/>
    </row>
    <row r="9" spans="1:4">
      <c r="A9" s="72"/>
    </row>
    <row r="10" spans="1:4" ht="26.25" customHeight="1">
      <c r="A10" s="300" t="s">
        <v>345</v>
      </c>
      <c r="B10" s="300"/>
      <c r="C10" s="300"/>
      <c r="D10" s="300"/>
    </row>
    <row r="12" spans="1:4">
      <c r="A12" s="300" t="s">
        <v>207</v>
      </c>
      <c r="B12" s="300"/>
      <c r="C12" s="300"/>
      <c r="D12" s="300"/>
    </row>
    <row r="13" spans="1:4">
      <c r="A13" s="151"/>
      <c r="B13" s="151"/>
      <c r="C13" s="151"/>
      <c r="D13" s="151"/>
    </row>
    <row r="14" spans="1:4" ht="30" customHeight="1">
      <c r="A14" s="300" t="s">
        <v>202</v>
      </c>
      <c r="B14" s="300"/>
      <c r="C14" s="300"/>
      <c r="D14" s="300"/>
    </row>
    <row r="15" spans="1:4">
      <c r="A15" s="151"/>
      <c r="B15" s="151"/>
      <c r="C15" s="151"/>
      <c r="D15" s="151"/>
    </row>
    <row r="16" spans="1:4">
      <c r="A16" s="18" t="s">
        <v>203</v>
      </c>
    </row>
    <row r="18" spans="1:4" ht="54.75" customHeight="1">
      <c r="A18" s="300" t="s">
        <v>346</v>
      </c>
      <c r="B18" s="300"/>
      <c r="C18" s="300"/>
      <c r="D18" s="300"/>
    </row>
    <row r="20" spans="1:4">
      <c r="A20" s="18" t="s">
        <v>347</v>
      </c>
    </row>
    <row r="22" spans="1:4" ht="51.75" customHeight="1">
      <c r="A22" s="300" t="s">
        <v>368</v>
      </c>
      <c r="B22" s="300"/>
      <c r="C22" s="300"/>
      <c r="D22" s="300"/>
    </row>
    <row r="24" spans="1:4" ht="52.5" customHeight="1">
      <c r="A24" s="300" t="s">
        <v>367</v>
      </c>
      <c r="B24" s="300"/>
      <c r="C24" s="300"/>
      <c r="D24" s="300"/>
    </row>
    <row r="26" spans="1:4">
      <c r="A26" s="300" t="s">
        <v>204</v>
      </c>
      <c r="B26" s="300"/>
      <c r="C26" s="300"/>
      <c r="D26" s="300"/>
    </row>
    <row r="28" spans="1:4" ht="39" customHeight="1">
      <c r="A28" s="300" t="s">
        <v>366</v>
      </c>
      <c r="B28" s="300"/>
      <c r="C28" s="300"/>
      <c r="D28" s="300"/>
    </row>
    <row r="30" spans="1:4" ht="24.75" customHeight="1">
      <c r="A30" s="300" t="s">
        <v>205</v>
      </c>
      <c r="B30" s="300"/>
      <c r="C30" s="300"/>
      <c r="D30" s="300"/>
    </row>
    <row r="32" spans="1:4" ht="25.5" customHeight="1">
      <c r="A32" s="300" t="s">
        <v>206</v>
      </c>
      <c r="B32" s="300"/>
      <c r="C32" s="300"/>
      <c r="D32" s="300"/>
    </row>
    <row r="34" spans="1:4" ht="27" customHeight="1">
      <c r="A34" s="300" t="s">
        <v>208</v>
      </c>
      <c r="B34" s="300"/>
      <c r="C34" s="300"/>
      <c r="D34" s="300"/>
    </row>
    <row r="36" spans="1:4" ht="25.5" customHeight="1">
      <c r="A36" s="300" t="s">
        <v>399</v>
      </c>
      <c r="B36" s="300"/>
      <c r="C36" s="300"/>
      <c r="D36" s="300"/>
    </row>
    <row r="38" spans="1:4">
      <c r="A38" s="18" t="s">
        <v>276</v>
      </c>
    </row>
  </sheetData>
  <mergeCells count="13">
    <mergeCell ref="A32:D32"/>
    <mergeCell ref="A34:D34"/>
    <mergeCell ref="A36:D36"/>
    <mergeCell ref="A22:D22"/>
    <mergeCell ref="A24:D24"/>
    <mergeCell ref="A26:D26"/>
    <mergeCell ref="A28:D28"/>
    <mergeCell ref="A30:D30"/>
    <mergeCell ref="A8:D8"/>
    <mergeCell ref="A10:D10"/>
    <mergeCell ref="A12:D12"/>
    <mergeCell ref="A14:D14"/>
    <mergeCell ref="A18:D18"/>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5DrCF5GJvvl8AUNF+sJITt9KXmB1KDwpiFF8lI4aZAo=</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IMmpVOo4bWt/qOnpDeqARr/5hiAqCosGZ6kRhkonAhM=</DigestValue>
    </Reference>
  </SignedInfo>
  <SignatureValue>QZQrbDCmZcxmIhamiAVNJBfd2aif1oSczchg3+bZw0PhQTBw2sCFz4BPO8qOIb2QHPXxiwoFn01c
RAeTARR1ZOR/+aUZqknih7JqdLKbnyxNiFHlTMlgNyeCNhaI/SayA1sJvS1sIIJeUvvyykg0+8L7
oe7Ckah7RZ5iUwwnkPq6/FnbQ7bjKUMhLyMnKvBSmsgDBSX8CqtPdbovQVlhCkOuZp06vnK/zVQA
hPqC1wRFIS1OdksCEMpfJDPBcHBN2L/AJZfad57GxncRVR8ON+byqkYYDAHh3Z8f4fUqS6lmitV4
z5sPjOwE13ifQ1sqmhwj42FIr+KHCnwic3eytw==</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n3V/EbafpGXaiKTHw2nJmeAof8GIeqquAZI7zYSrqr4=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wP1ANltzf/iKq/1EOfeYZpZSr6qm02Q4oRn9eKDT1w4=</DigestValue>
      </Reference>
      <Reference URI="/xl/drawings/drawing15.xml?ContentType=application/vnd.openxmlformats-officedocument.drawing+xml">
        <DigestMethod Algorithm="http://www.w3.org/2001/04/xmlenc#sha256"/>
        <DigestValue>Klmf+jJ1c4izGRY1mkCZ9NB4cNikCt7S3MtEU1vgYIQ=</DigestValue>
      </Reference>
      <Reference URI="/xl/drawings/drawing16.xml?ContentType=application/vnd.openxmlformats-officedocument.drawing+xml">
        <DigestMethod Algorithm="http://www.w3.org/2001/04/xmlenc#sha256"/>
        <DigestValue>3b0iUQHm4pkO+y9ar+LZqk+4MJ+2hPUBpiwV2QdM3eg=</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uFT4y2u0LRaPmXX5+Elp2PPBilERzHss1rTLnw6RpFc=</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B7kMUJ+APHZ9hms08owlWGdnQ+1LNWp0tDEVTqiugTU=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u7s3I1M8aQgeHge2CIXqgiwFQrsBq1XLn3919xTMQVc=</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15X9TM8bqucC7Gl4CIXi5STCoB3tnmO/tEj0VYc+m3U=</DigestValue>
      </Reference>
      <Reference URI="/xl/styles.xml?ContentType=application/vnd.openxmlformats-officedocument.spreadsheetml.styles+xml">
        <DigestMethod Algorithm="http://www.w3.org/2001/04/xmlenc#sha256"/>
        <DigestValue>9E6Ju4qxsDNmrfCZbVWKfckLET5oepQ8vNVaPQd0j7I=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xULAdqdsI/ZxkGnzqMzDnojJNdFRUNBy8Rd0+ECd+9s=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apWfsB2kep8PJOMegmtFZ3826gHo/bDYeDb8qfMr33A=</DigestValue>
      </Reference>
      <Reference URI="/xl/worksheets/sheet10.xml?ContentType=application/vnd.openxmlformats-officedocument.spreadsheetml.worksheet+xml">
        <DigestMethod Algorithm="http://www.w3.org/2001/04/xmlenc#sha256"/>
        <DigestValue>0OUvMfrn5yONaNNTxdFfUDM/jtIkqA80C4JfUej4EVQ=</DigestValue>
      </Reference>
      <Reference URI="/xl/worksheets/sheet11.xml?ContentType=application/vnd.openxmlformats-officedocument.spreadsheetml.worksheet+xml">
        <DigestMethod Algorithm="http://www.w3.org/2001/04/xmlenc#sha256"/>
        <DigestValue>yyvqCGzM8d87tvnhQ9AXRuU80pv9b3xesH5bWPit/8I=</DigestValue>
      </Reference>
      <Reference URI="/xl/worksheets/sheet12.xml?ContentType=application/vnd.openxmlformats-officedocument.spreadsheetml.worksheet+xml">
        <DigestMethod Algorithm="http://www.w3.org/2001/04/xmlenc#sha256"/>
        <DigestValue>dQ3PXCLv5SfhrNW+6CqfkkigYshS6/0Cda1+5tPUQ6E=</DigestValue>
      </Reference>
      <Reference URI="/xl/worksheets/sheet13.xml?ContentType=application/vnd.openxmlformats-officedocument.spreadsheetml.worksheet+xml">
        <DigestMethod Algorithm="http://www.w3.org/2001/04/xmlenc#sha256"/>
        <DigestValue>qbP49vPSXV22wSHsaNQ4wao8xL7Q2KeI/ITRaGHjaAo=</DigestValue>
      </Reference>
      <Reference URI="/xl/worksheets/sheet14.xml?ContentType=application/vnd.openxmlformats-officedocument.spreadsheetml.worksheet+xml">
        <DigestMethod Algorithm="http://www.w3.org/2001/04/xmlenc#sha256"/>
        <DigestValue>MMxuG28XvjiIgTno1fs7bcD7QGSOymNEscf4OZjsL10=</DigestValue>
      </Reference>
      <Reference URI="/xl/worksheets/sheet15.xml?ContentType=application/vnd.openxmlformats-officedocument.spreadsheetml.worksheet+xml">
        <DigestMethod Algorithm="http://www.w3.org/2001/04/xmlenc#sha256"/>
        <DigestValue>4jGZLYUn5jRjRLj///f1pHtzMh2aaqKSYvMp0J3cVRo=</DigestValue>
      </Reference>
      <Reference URI="/xl/worksheets/sheet16.xml?ContentType=application/vnd.openxmlformats-officedocument.spreadsheetml.worksheet+xml">
        <DigestMethod Algorithm="http://www.w3.org/2001/04/xmlenc#sha256"/>
        <DigestValue>5O7Ph5mTDiop0J4JV7ULFL2lEt86cEhanEnwbYU4tl8=</DigestValue>
      </Reference>
      <Reference URI="/xl/worksheets/sheet17.xml?ContentType=application/vnd.openxmlformats-officedocument.spreadsheetml.worksheet+xml">
        <DigestMethod Algorithm="http://www.w3.org/2001/04/xmlenc#sha256"/>
        <DigestValue>Pb1t+Svpr4RHOBra8G8UxX8svw4FjvFyoQZkMRzLfAc=</DigestValue>
      </Reference>
      <Reference URI="/xl/worksheets/sheet18.xml?ContentType=application/vnd.openxmlformats-officedocument.spreadsheetml.worksheet+xml">
        <DigestMethod Algorithm="http://www.w3.org/2001/04/xmlenc#sha256"/>
        <DigestValue>nLmKbC8/Hb7YvpW8VwVTkvx7hpg/iefXzNpX70U7OI0=</DigestValue>
      </Reference>
      <Reference URI="/xl/worksheets/sheet19.xml?ContentType=application/vnd.openxmlformats-officedocument.spreadsheetml.worksheet+xml">
        <DigestMethod Algorithm="http://www.w3.org/2001/04/xmlenc#sha256"/>
        <DigestValue>171Zyh42QxYwRZWRKU/F0eWNg1YcUZDQCDfU2vHwenE=</DigestValue>
      </Reference>
      <Reference URI="/xl/worksheets/sheet2.xml?ContentType=application/vnd.openxmlformats-officedocument.spreadsheetml.worksheet+xml">
        <DigestMethod Algorithm="http://www.w3.org/2001/04/xmlenc#sha256"/>
        <DigestValue>Q2WVDoHcBRDScLfN1DKUcbZfwbTT42VJdz5l7L061Sw=</DigestValue>
      </Reference>
      <Reference URI="/xl/worksheets/sheet20.xml?ContentType=application/vnd.openxmlformats-officedocument.spreadsheetml.worksheet+xml">
        <DigestMethod Algorithm="http://www.w3.org/2001/04/xmlenc#sha256"/>
        <DigestValue>Xk3CbJlL/G5ZoqNPKo36gG+D/EwIZn4eLI53IVsJopY=</DigestValue>
      </Reference>
      <Reference URI="/xl/worksheets/sheet21.xml?ContentType=application/vnd.openxmlformats-officedocument.spreadsheetml.worksheet+xml">
        <DigestMethod Algorithm="http://www.w3.org/2001/04/xmlenc#sha256"/>
        <DigestValue>KIiH1i6fMUR5CkXJOYc8tvERy22oEn86aryzEW3LnGY=</DigestValue>
      </Reference>
      <Reference URI="/xl/worksheets/sheet22.xml?ContentType=application/vnd.openxmlformats-officedocument.spreadsheetml.worksheet+xml">
        <DigestMethod Algorithm="http://www.w3.org/2001/04/xmlenc#sha256"/>
        <DigestValue>pyZACRmdFGXVn9NwdB6mExK4gzspYarXSnLWQecmhzw=</DigestValue>
      </Reference>
      <Reference URI="/xl/worksheets/sheet23.xml?ContentType=application/vnd.openxmlformats-officedocument.spreadsheetml.worksheet+xml">
        <DigestMethod Algorithm="http://www.w3.org/2001/04/xmlenc#sha256"/>
        <DigestValue>OF1nHRbCBS2D4HJzkDz4iPbaE0XksQGvALVaqoNNSp4=</DigestValue>
      </Reference>
      <Reference URI="/xl/worksheets/sheet3.xml?ContentType=application/vnd.openxmlformats-officedocument.spreadsheetml.worksheet+xml">
        <DigestMethod Algorithm="http://www.w3.org/2001/04/xmlenc#sha256"/>
        <DigestValue>dmVO4Qs1W1PPiidHKss1MUkVM9PkpffMXOJ8R7xaXy8=</DigestValue>
      </Reference>
      <Reference URI="/xl/worksheets/sheet4.xml?ContentType=application/vnd.openxmlformats-officedocument.spreadsheetml.worksheet+xml">
        <DigestMethod Algorithm="http://www.w3.org/2001/04/xmlenc#sha256"/>
        <DigestValue>ANaWbmO90F5TjrK5HnV4KVlfyKhX26hS2c5hj66kwtA=</DigestValue>
      </Reference>
      <Reference URI="/xl/worksheets/sheet5.xml?ContentType=application/vnd.openxmlformats-officedocument.spreadsheetml.worksheet+xml">
        <DigestMethod Algorithm="http://www.w3.org/2001/04/xmlenc#sha256"/>
        <DigestValue>JvdYbP8kn4Tm73ensgHI5grQF8+tZLGTuhT1wHTFyrc=</DigestValue>
      </Reference>
      <Reference URI="/xl/worksheets/sheet6.xml?ContentType=application/vnd.openxmlformats-officedocument.spreadsheetml.worksheet+xml">
        <DigestMethod Algorithm="http://www.w3.org/2001/04/xmlenc#sha256"/>
        <DigestValue>SmJhGDbHVvxIVKJZpmSmnohhLhbsMJp9je0Wyc7/xbM=</DigestValue>
      </Reference>
      <Reference URI="/xl/worksheets/sheet7.xml?ContentType=application/vnd.openxmlformats-officedocument.spreadsheetml.worksheet+xml">
        <DigestMethod Algorithm="http://www.w3.org/2001/04/xmlenc#sha256"/>
        <DigestValue>uLmZlXcCYeimFscDApYkgsCwn3p9O/baJrhBrmxOIFo=</DigestValue>
      </Reference>
      <Reference URI="/xl/worksheets/sheet8.xml?ContentType=application/vnd.openxmlformats-officedocument.spreadsheetml.worksheet+xml">
        <DigestMethod Algorithm="http://www.w3.org/2001/04/xmlenc#sha256"/>
        <DigestValue>DqNRRWahzf8r5x5hKpm6OMQu7p+1EdDqMZEtRloUzCM=</DigestValue>
      </Reference>
      <Reference URI="/xl/worksheets/sheet9.xml?ContentType=application/vnd.openxmlformats-officedocument.spreadsheetml.worksheet+xml">
        <DigestMethod Algorithm="http://www.w3.org/2001/04/xmlenc#sha256"/>
        <DigestValue>TjRSHhC0HjaglsRS6LHYWJ5DzXcE/iLJtIrH+r6Sf38=</DigestValue>
      </Reference>
    </Manifest>
    <SignatureProperties>
      <SignatureProperty Id="idSignatureTime" Target="#idPackageSignature">
        <mdssi:SignatureTime xmlns:mdssi="http://schemas.openxmlformats.org/package/2006/digital-signature">
          <mdssi:Format>YYYY-MM-DDThh:mm:ssTZD</mdssi:Format>
          <mdssi:Value>2021-11-15T19:47:16Z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2021-11-15T19:47:16Z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jPM9SOyK90PT68+xx7rTIP05+jBVEMK/hA3c1hm4vqs=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xvMusP3zKo5rdTlmul5FSoWdsaK68KN/XNGQpA2IQRY=</DigestValue>
    </Reference>
  </SignedInfo>
  <SignatureValue>TDttJh8ENrGpNk8Ys3KUZRJ3Vyd67qa74C7LhOhekjDS5/GbF1EqCBTe1INZpjjYyOuUyvssMD+Z
EzWBbfJ7U0ojrAv7SI6RhKwR2cAVXyMavcAIg75st7QIeL6gGQWQP5nntfzf3dgEi1ygSWsFatT7
dKG4rxhCKTiZS0hawrNOnxj4juKGYJdIcm/UFaPhBTCHwAJTtBjjhCj/NCW/l9w58mciahf3eqXQ
3bkHnj5c1Z5FT9sh+EYcdAmQ7AQaYUL6qDMw+0Izhtt7Grtk8QglQdav6+f3wn/VQVF1ej6EJ64j
+TK62I9sO57J6Qb28JtVgwTpFLCPbCrtRbGwKA==</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n3V/EbafpGXaiKTHw2nJmeAof8GIeqquAZI7zYSrqr4=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wP1ANltzf/iKq/1EOfeYZpZSr6qm02Q4oRn9eKDT1w4=</DigestValue>
      </Reference>
      <Reference URI="/xl/drawings/drawing15.xml?ContentType=application/vnd.openxmlformats-officedocument.drawing+xml">
        <DigestMethod Algorithm="http://www.w3.org/2001/04/xmlenc#sha256"/>
        <DigestValue>Klmf+jJ1c4izGRY1mkCZ9NB4cNikCt7S3MtEU1vgYIQ=</DigestValue>
      </Reference>
      <Reference URI="/xl/drawings/drawing16.xml?ContentType=application/vnd.openxmlformats-officedocument.drawing+xml">
        <DigestMethod Algorithm="http://www.w3.org/2001/04/xmlenc#sha256"/>
        <DigestValue>3b0iUQHm4pkO+y9ar+LZqk+4MJ+2hPUBpiwV2QdM3eg=</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uFT4y2u0LRaPmXX5+Elp2PPBilERzHss1rTLnw6RpFc=</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B7kMUJ+APHZ9hms08owlWGdnQ+1LNWp0tDEVTqiugTU=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u7s3I1M8aQgeHge2CIXqgiwFQrsBq1XLn3919xTMQVc=</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15X9TM8bqucC7Gl4CIXi5STCoB3tnmO/tEj0VYc+m3U=</DigestValue>
      </Reference>
      <Reference URI="/xl/styles.xml?ContentType=application/vnd.openxmlformats-officedocument.spreadsheetml.styles+xml">
        <DigestMethod Algorithm="http://www.w3.org/2001/04/xmlenc#sha256"/>
        <DigestValue>9E6Ju4qxsDNmrfCZbVWKfckLET5oepQ8vNVaPQd0j7I=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xULAdqdsI/ZxkGnzqMzDnojJNdFRUNBy8Rd0+ECd+9s=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apWfsB2kep8PJOMegmtFZ3826gHo/bDYeDb8qfMr33A=</DigestValue>
      </Reference>
      <Reference URI="/xl/worksheets/sheet10.xml?ContentType=application/vnd.openxmlformats-officedocument.spreadsheetml.worksheet+xml">
        <DigestMethod Algorithm="http://www.w3.org/2001/04/xmlenc#sha256"/>
        <DigestValue>0OUvMfrn5yONaNNTxdFfUDM/jtIkqA80C4JfUej4EVQ=</DigestValue>
      </Reference>
      <Reference URI="/xl/worksheets/sheet11.xml?ContentType=application/vnd.openxmlformats-officedocument.spreadsheetml.worksheet+xml">
        <DigestMethod Algorithm="http://www.w3.org/2001/04/xmlenc#sha256"/>
        <DigestValue>yyvqCGzM8d87tvnhQ9AXRuU80pv9b3xesH5bWPit/8I=</DigestValue>
      </Reference>
      <Reference URI="/xl/worksheets/sheet12.xml?ContentType=application/vnd.openxmlformats-officedocument.spreadsheetml.worksheet+xml">
        <DigestMethod Algorithm="http://www.w3.org/2001/04/xmlenc#sha256"/>
        <DigestValue>dQ3PXCLv5SfhrNW+6CqfkkigYshS6/0Cda1+5tPUQ6E=</DigestValue>
      </Reference>
      <Reference URI="/xl/worksheets/sheet13.xml?ContentType=application/vnd.openxmlformats-officedocument.spreadsheetml.worksheet+xml">
        <DigestMethod Algorithm="http://www.w3.org/2001/04/xmlenc#sha256"/>
        <DigestValue>qbP49vPSXV22wSHsaNQ4wao8xL7Q2KeI/ITRaGHjaAo=</DigestValue>
      </Reference>
      <Reference URI="/xl/worksheets/sheet14.xml?ContentType=application/vnd.openxmlformats-officedocument.spreadsheetml.worksheet+xml">
        <DigestMethod Algorithm="http://www.w3.org/2001/04/xmlenc#sha256"/>
        <DigestValue>MMxuG28XvjiIgTno1fs7bcD7QGSOymNEscf4OZjsL10=</DigestValue>
      </Reference>
      <Reference URI="/xl/worksheets/sheet15.xml?ContentType=application/vnd.openxmlformats-officedocument.spreadsheetml.worksheet+xml">
        <DigestMethod Algorithm="http://www.w3.org/2001/04/xmlenc#sha256"/>
        <DigestValue>4jGZLYUn5jRjRLj///f1pHtzMh2aaqKSYvMp0J3cVRo=</DigestValue>
      </Reference>
      <Reference URI="/xl/worksheets/sheet16.xml?ContentType=application/vnd.openxmlformats-officedocument.spreadsheetml.worksheet+xml">
        <DigestMethod Algorithm="http://www.w3.org/2001/04/xmlenc#sha256"/>
        <DigestValue>5O7Ph5mTDiop0J4JV7ULFL2lEt86cEhanEnwbYU4tl8=</DigestValue>
      </Reference>
      <Reference URI="/xl/worksheets/sheet17.xml?ContentType=application/vnd.openxmlformats-officedocument.spreadsheetml.worksheet+xml">
        <DigestMethod Algorithm="http://www.w3.org/2001/04/xmlenc#sha256"/>
        <DigestValue>Pb1t+Svpr4RHOBra8G8UxX8svw4FjvFyoQZkMRzLfAc=</DigestValue>
      </Reference>
      <Reference URI="/xl/worksheets/sheet18.xml?ContentType=application/vnd.openxmlformats-officedocument.spreadsheetml.worksheet+xml">
        <DigestMethod Algorithm="http://www.w3.org/2001/04/xmlenc#sha256"/>
        <DigestValue>nLmKbC8/Hb7YvpW8VwVTkvx7hpg/iefXzNpX70U7OI0=</DigestValue>
      </Reference>
      <Reference URI="/xl/worksheets/sheet19.xml?ContentType=application/vnd.openxmlformats-officedocument.spreadsheetml.worksheet+xml">
        <DigestMethod Algorithm="http://www.w3.org/2001/04/xmlenc#sha256"/>
        <DigestValue>171Zyh42QxYwRZWRKU/F0eWNg1YcUZDQCDfU2vHwenE=</DigestValue>
      </Reference>
      <Reference URI="/xl/worksheets/sheet2.xml?ContentType=application/vnd.openxmlformats-officedocument.spreadsheetml.worksheet+xml">
        <DigestMethod Algorithm="http://www.w3.org/2001/04/xmlenc#sha256"/>
        <DigestValue>Q2WVDoHcBRDScLfN1DKUcbZfwbTT42VJdz5l7L061Sw=</DigestValue>
      </Reference>
      <Reference URI="/xl/worksheets/sheet20.xml?ContentType=application/vnd.openxmlformats-officedocument.spreadsheetml.worksheet+xml">
        <DigestMethod Algorithm="http://www.w3.org/2001/04/xmlenc#sha256"/>
        <DigestValue>Xk3CbJlL/G5ZoqNPKo36gG+D/EwIZn4eLI53IVsJopY=</DigestValue>
      </Reference>
      <Reference URI="/xl/worksheets/sheet21.xml?ContentType=application/vnd.openxmlformats-officedocument.spreadsheetml.worksheet+xml">
        <DigestMethod Algorithm="http://www.w3.org/2001/04/xmlenc#sha256"/>
        <DigestValue>KIiH1i6fMUR5CkXJOYc8tvERy22oEn86aryzEW3LnGY=</DigestValue>
      </Reference>
      <Reference URI="/xl/worksheets/sheet22.xml?ContentType=application/vnd.openxmlformats-officedocument.spreadsheetml.worksheet+xml">
        <DigestMethod Algorithm="http://www.w3.org/2001/04/xmlenc#sha256"/>
        <DigestValue>pyZACRmdFGXVn9NwdB6mExK4gzspYarXSnLWQecmhzw=</DigestValue>
      </Reference>
      <Reference URI="/xl/worksheets/sheet23.xml?ContentType=application/vnd.openxmlformats-officedocument.spreadsheetml.worksheet+xml">
        <DigestMethod Algorithm="http://www.w3.org/2001/04/xmlenc#sha256"/>
        <DigestValue>OF1nHRbCBS2D4HJzkDz4iPbaE0XksQGvALVaqoNNSp4=</DigestValue>
      </Reference>
      <Reference URI="/xl/worksheets/sheet3.xml?ContentType=application/vnd.openxmlformats-officedocument.spreadsheetml.worksheet+xml">
        <DigestMethod Algorithm="http://www.w3.org/2001/04/xmlenc#sha256"/>
        <DigestValue>dmVO4Qs1W1PPiidHKss1MUkVM9PkpffMXOJ8R7xaXy8=</DigestValue>
      </Reference>
      <Reference URI="/xl/worksheets/sheet4.xml?ContentType=application/vnd.openxmlformats-officedocument.spreadsheetml.worksheet+xml">
        <DigestMethod Algorithm="http://www.w3.org/2001/04/xmlenc#sha256"/>
        <DigestValue>ANaWbmO90F5TjrK5HnV4KVlfyKhX26hS2c5hj66kwtA=</DigestValue>
      </Reference>
      <Reference URI="/xl/worksheets/sheet5.xml?ContentType=application/vnd.openxmlformats-officedocument.spreadsheetml.worksheet+xml">
        <DigestMethod Algorithm="http://www.w3.org/2001/04/xmlenc#sha256"/>
        <DigestValue>JvdYbP8kn4Tm73ensgHI5grQF8+tZLGTuhT1wHTFyrc=</DigestValue>
      </Reference>
      <Reference URI="/xl/worksheets/sheet6.xml?ContentType=application/vnd.openxmlformats-officedocument.spreadsheetml.worksheet+xml">
        <DigestMethod Algorithm="http://www.w3.org/2001/04/xmlenc#sha256"/>
        <DigestValue>SmJhGDbHVvxIVKJZpmSmnohhLhbsMJp9je0Wyc7/xbM=</DigestValue>
      </Reference>
      <Reference URI="/xl/worksheets/sheet7.xml?ContentType=application/vnd.openxmlformats-officedocument.spreadsheetml.worksheet+xml">
        <DigestMethod Algorithm="http://www.w3.org/2001/04/xmlenc#sha256"/>
        <DigestValue>uLmZlXcCYeimFscDApYkgsCwn3p9O/baJrhBrmxOIFo=</DigestValue>
      </Reference>
      <Reference URI="/xl/worksheets/sheet8.xml?ContentType=application/vnd.openxmlformats-officedocument.spreadsheetml.worksheet+xml">
        <DigestMethod Algorithm="http://www.w3.org/2001/04/xmlenc#sha256"/>
        <DigestValue>DqNRRWahzf8r5x5hKpm6OMQu7p+1EdDqMZEtRloUzCM=</DigestValue>
      </Reference>
      <Reference URI="/xl/worksheets/sheet9.xml?ContentType=application/vnd.openxmlformats-officedocument.spreadsheetml.worksheet+xml">
        <DigestMethod Algorithm="http://www.w3.org/2001/04/xmlenc#sha256"/>
        <DigestValue>TjRSHhC0HjaglsRS6LHYWJ5DzXcE/iLJtIrH+r6Sf38=</DigestValue>
      </Reference>
    </Manifest>
    <SignatureProperties>
      <SignatureProperty Id="idSignatureTime" Target="#idPackageSignature">
        <mdssi:SignatureTime xmlns:mdssi="http://schemas.openxmlformats.org/package/2006/digital-signature">
          <mdssi:Format>YYYY-MM-DDThh:mm:ssTZD</mdssi:Format>
          <mdssi:Value>2021-11-15T19:50:13Z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2021-11-15T19:50:13Z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rKzZGFPirgsYDANWfpNaSgI4weLJGU7E7b/0vDjF4AU=</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t9Lp1/GcJC5wdwBYfF8aoezyMaie2RmdujVuxtu/Rao=</DigestValue>
    </Reference>
  </SignedInfo>
  <SignatureValue>UqLnLYls9GNzhgwEKhVEPrxql+o7lqFLcbCa8o/scR1Y0qoJj6ol3c47QBr9XL7iMnQ+TLuYmWiz
9bMUt+gCs7PCHZxqDM2RQo/GjvZNEWT0S05gOZJ+IS4JTSyxyTpuTPCw3zN88TJt9+B9jGBNxWtE
uDN1PsqYxHqZgHvE8Z0M9Vnrho0Fm76aMaK6wArU3JX4V360+SZcROmJPzSP5l+f/Qq75TAUcFyP
4Qv+1kaycSWGnF7n7hVEdKwBDjtr7g9E1AVIGJJ2Uk0KS75MTqcH8mDcfWKHPVXtJ+wrZzOxltCh
GAg1dTzbqyj9xWvKmlzlLrBF9tR2LoaKE7fUEg==</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n3V/EbafpGXaiKTHw2nJmeAof8GIeqquAZI7zYSrqr4=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wP1ANltzf/iKq/1EOfeYZpZSr6qm02Q4oRn9eKDT1w4=</DigestValue>
      </Reference>
      <Reference URI="/xl/drawings/drawing15.xml?ContentType=application/vnd.openxmlformats-officedocument.drawing+xml">
        <DigestMethod Algorithm="http://www.w3.org/2001/04/xmlenc#sha256"/>
        <DigestValue>Klmf+jJ1c4izGRY1mkCZ9NB4cNikCt7S3MtEU1vgYIQ=</DigestValue>
      </Reference>
      <Reference URI="/xl/drawings/drawing16.xml?ContentType=application/vnd.openxmlformats-officedocument.drawing+xml">
        <DigestMethod Algorithm="http://www.w3.org/2001/04/xmlenc#sha256"/>
        <DigestValue>3b0iUQHm4pkO+y9ar+LZqk+4MJ+2hPUBpiwV2QdM3eg=</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uFT4y2u0LRaPmXX5+Elp2PPBilERzHss1rTLnw6RpFc=</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B7kMUJ+APHZ9hms08owlWGdnQ+1LNWp0tDEVTqiugTU=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u7s3I1M8aQgeHge2CIXqgiwFQrsBq1XLn3919xTMQVc=</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15X9TM8bqucC7Gl4CIXi5STCoB3tnmO/tEj0VYc+m3U=</DigestValue>
      </Reference>
      <Reference URI="/xl/styles.xml?ContentType=application/vnd.openxmlformats-officedocument.spreadsheetml.styles+xml">
        <DigestMethod Algorithm="http://www.w3.org/2001/04/xmlenc#sha256"/>
        <DigestValue>9E6Ju4qxsDNmrfCZbVWKfckLET5oepQ8vNVaPQd0j7I=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xULAdqdsI/ZxkGnzqMzDnojJNdFRUNBy8Rd0+ECd+9s=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apWfsB2kep8PJOMegmtFZ3826gHo/bDYeDb8qfMr33A=</DigestValue>
      </Reference>
      <Reference URI="/xl/worksheets/sheet10.xml?ContentType=application/vnd.openxmlformats-officedocument.spreadsheetml.worksheet+xml">
        <DigestMethod Algorithm="http://www.w3.org/2001/04/xmlenc#sha256"/>
        <DigestValue>0OUvMfrn5yONaNNTxdFfUDM/jtIkqA80C4JfUej4EVQ=</DigestValue>
      </Reference>
      <Reference URI="/xl/worksheets/sheet11.xml?ContentType=application/vnd.openxmlformats-officedocument.spreadsheetml.worksheet+xml">
        <DigestMethod Algorithm="http://www.w3.org/2001/04/xmlenc#sha256"/>
        <DigestValue>yyvqCGzM8d87tvnhQ9AXRuU80pv9b3xesH5bWPit/8I=</DigestValue>
      </Reference>
      <Reference URI="/xl/worksheets/sheet12.xml?ContentType=application/vnd.openxmlformats-officedocument.spreadsheetml.worksheet+xml">
        <DigestMethod Algorithm="http://www.w3.org/2001/04/xmlenc#sha256"/>
        <DigestValue>dQ3PXCLv5SfhrNW+6CqfkkigYshS6/0Cda1+5tPUQ6E=</DigestValue>
      </Reference>
      <Reference URI="/xl/worksheets/sheet13.xml?ContentType=application/vnd.openxmlformats-officedocument.spreadsheetml.worksheet+xml">
        <DigestMethod Algorithm="http://www.w3.org/2001/04/xmlenc#sha256"/>
        <DigestValue>qbP49vPSXV22wSHsaNQ4wao8xL7Q2KeI/ITRaGHjaAo=</DigestValue>
      </Reference>
      <Reference URI="/xl/worksheets/sheet14.xml?ContentType=application/vnd.openxmlformats-officedocument.spreadsheetml.worksheet+xml">
        <DigestMethod Algorithm="http://www.w3.org/2001/04/xmlenc#sha256"/>
        <DigestValue>MMxuG28XvjiIgTno1fs7bcD7QGSOymNEscf4OZjsL10=</DigestValue>
      </Reference>
      <Reference URI="/xl/worksheets/sheet15.xml?ContentType=application/vnd.openxmlformats-officedocument.spreadsheetml.worksheet+xml">
        <DigestMethod Algorithm="http://www.w3.org/2001/04/xmlenc#sha256"/>
        <DigestValue>4jGZLYUn5jRjRLj///f1pHtzMh2aaqKSYvMp0J3cVRo=</DigestValue>
      </Reference>
      <Reference URI="/xl/worksheets/sheet16.xml?ContentType=application/vnd.openxmlformats-officedocument.spreadsheetml.worksheet+xml">
        <DigestMethod Algorithm="http://www.w3.org/2001/04/xmlenc#sha256"/>
        <DigestValue>5O7Ph5mTDiop0J4JV7ULFL2lEt86cEhanEnwbYU4tl8=</DigestValue>
      </Reference>
      <Reference URI="/xl/worksheets/sheet17.xml?ContentType=application/vnd.openxmlformats-officedocument.spreadsheetml.worksheet+xml">
        <DigestMethod Algorithm="http://www.w3.org/2001/04/xmlenc#sha256"/>
        <DigestValue>Pb1t+Svpr4RHOBra8G8UxX8svw4FjvFyoQZkMRzLfAc=</DigestValue>
      </Reference>
      <Reference URI="/xl/worksheets/sheet18.xml?ContentType=application/vnd.openxmlformats-officedocument.spreadsheetml.worksheet+xml">
        <DigestMethod Algorithm="http://www.w3.org/2001/04/xmlenc#sha256"/>
        <DigestValue>nLmKbC8/Hb7YvpW8VwVTkvx7hpg/iefXzNpX70U7OI0=</DigestValue>
      </Reference>
      <Reference URI="/xl/worksheets/sheet19.xml?ContentType=application/vnd.openxmlformats-officedocument.spreadsheetml.worksheet+xml">
        <DigestMethod Algorithm="http://www.w3.org/2001/04/xmlenc#sha256"/>
        <DigestValue>171Zyh42QxYwRZWRKU/F0eWNg1YcUZDQCDfU2vHwenE=</DigestValue>
      </Reference>
      <Reference URI="/xl/worksheets/sheet2.xml?ContentType=application/vnd.openxmlformats-officedocument.spreadsheetml.worksheet+xml">
        <DigestMethod Algorithm="http://www.w3.org/2001/04/xmlenc#sha256"/>
        <DigestValue>Q2WVDoHcBRDScLfN1DKUcbZfwbTT42VJdz5l7L061Sw=</DigestValue>
      </Reference>
      <Reference URI="/xl/worksheets/sheet20.xml?ContentType=application/vnd.openxmlformats-officedocument.spreadsheetml.worksheet+xml">
        <DigestMethod Algorithm="http://www.w3.org/2001/04/xmlenc#sha256"/>
        <DigestValue>Xk3CbJlL/G5ZoqNPKo36gG+D/EwIZn4eLI53IVsJopY=</DigestValue>
      </Reference>
      <Reference URI="/xl/worksheets/sheet21.xml?ContentType=application/vnd.openxmlformats-officedocument.spreadsheetml.worksheet+xml">
        <DigestMethod Algorithm="http://www.w3.org/2001/04/xmlenc#sha256"/>
        <DigestValue>KIiH1i6fMUR5CkXJOYc8tvERy22oEn86aryzEW3LnGY=</DigestValue>
      </Reference>
      <Reference URI="/xl/worksheets/sheet22.xml?ContentType=application/vnd.openxmlformats-officedocument.spreadsheetml.worksheet+xml">
        <DigestMethod Algorithm="http://www.w3.org/2001/04/xmlenc#sha256"/>
        <DigestValue>pyZACRmdFGXVn9NwdB6mExK4gzspYarXSnLWQecmhzw=</DigestValue>
      </Reference>
      <Reference URI="/xl/worksheets/sheet23.xml?ContentType=application/vnd.openxmlformats-officedocument.spreadsheetml.worksheet+xml">
        <DigestMethod Algorithm="http://www.w3.org/2001/04/xmlenc#sha256"/>
        <DigestValue>OF1nHRbCBS2D4HJzkDz4iPbaE0XksQGvALVaqoNNSp4=</DigestValue>
      </Reference>
      <Reference URI="/xl/worksheets/sheet3.xml?ContentType=application/vnd.openxmlformats-officedocument.spreadsheetml.worksheet+xml">
        <DigestMethod Algorithm="http://www.w3.org/2001/04/xmlenc#sha256"/>
        <DigestValue>dmVO4Qs1W1PPiidHKss1MUkVM9PkpffMXOJ8R7xaXy8=</DigestValue>
      </Reference>
      <Reference URI="/xl/worksheets/sheet4.xml?ContentType=application/vnd.openxmlformats-officedocument.spreadsheetml.worksheet+xml">
        <DigestMethod Algorithm="http://www.w3.org/2001/04/xmlenc#sha256"/>
        <DigestValue>ANaWbmO90F5TjrK5HnV4KVlfyKhX26hS2c5hj66kwtA=</DigestValue>
      </Reference>
      <Reference URI="/xl/worksheets/sheet5.xml?ContentType=application/vnd.openxmlformats-officedocument.spreadsheetml.worksheet+xml">
        <DigestMethod Algorithm="http://www.w3.org/2001/04/xmlenc#sha256"/>
        <DigestValue>JvdYbP8kn4Tm73ensgHI5grQF8+tZLGTuhT1wHTFyrc=</DigestValue>
      </Reference>
      <Reference URI="/xl/worksheets/sheet6.xml?ContentType=application/vnd.openxmlformats-officedocument.spreadsheetml.worksheet+xml">
        <DigestMethod Algorithm="http://www.w3.org/2001/04/xmlenc#sha256"/>
        <DigestValue>SmJhGDbHVvxIVKJZpmSmnohhLhbsMJp9je0Wyc7/xbM=</DigestValue>
      </Reference>
      <Reference URI="/xl/worksheets/sheet7.xml?ContentType=application/vnd.openxmlformats-officedocument.spreadsheetml.worksheet+xml">
        <DigestMethod Algorithm="http://www.w3.org/2001/04/xmlenc#sha256"/>
        <DigestValue>uLmZlXcCYeimFscDApYkgsCwn3p9O/baJrhBrmxOIFo=</DigestValue>
      </Reference>
      <Reference URI="/xl/worksheets/sheet8.xml?ContentType=application/vnd.openxmlformats-officedocument.spreadsheetml.worksheet+xml">
        <DigestMethod Algorithm="http://www.w3.org/2001/04/xmlenc#sha256"/>
        <DigestValue>DqNRRWahzf8r5x5hKpm6OMQu7p+1EdDqMZEtRloUzCM=</DigestValue>
      </Reference>
      <Reference URI="/xl/worksheets/sheet9.xml?ContentType=application/vnd.openxmlformats-officedocument.spreadsheetml.worksheet+xml">
        <DigestMethod Algorithm="http://www.w3.org/2001/04/xmlenc#sha256"/>
        <DigestValue>TjRSHhC0HjaglsRS6LHYWJ5DzXcE/iLJtIrH+r6Sf38=</DigestValue>
      </Reference>
    </Manifest>
    <SignatureProperties>
      <SignatureProperty Id="idSignatureTime" Target="#idPackageSignature">
        <mdssi:SignatureTime xmlns:mdssi="http://schemas.openxmlformats.org/package/2006/digital-signature">
          <mdssi:Format>YYYY-MM-DDThh:mm:ssTZD</mdssi:Format>
          <mdssi:Value>2021-11-15T19:58:24Z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2021-11-15T19:58:24Z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5</vt:i4>
      </vt:variant>
    </vt:vector>
  </HeadingPairs>
  <TitlesOfParts>
    <vt:vector size="28"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'10'!_MON_1633873615</vt:lpstr>
      <vt:lpstr>'3'!Área_de_impresión</vt:lpstr>
      <vt:lpstr>'EEPN '!Área_de_impresión</vt:lpstr>
      <vt:lpstr>EFE!Área_de_impresión</vt:lpstr>
      <vt:lpstr>'ER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Contable</cp:lastModifiedBy>
  <cp:lastPrinted>2021-11-15T12:52:40Z</cp:lastPrinted>
  <dcterms:created xsi:type="dcterms:W3CDTF">2007-07-31T14:58:11Z</dcterms:created>
  <dcterms:modified xsi:type="dcterms:W3CDTF">2021-11-15T19:36:57Z</dcterms:modified>
</cp:coreProperties>
</file>